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Лист1!$17:$17</definedName>
    <definedName name="_xlnm.Print_Area" localSheetId="0">Лист1!$A$1:$J$79</definedName>
  </definedNames>
  <calcPr calcId="162913"/>
</workbook>
</file>

<file path=xl/calcChain.xml><?xml version="1.0" encoding="utf-8"?>
<calcChain xmlns="http://schemas.openxmlformats.org/spreadsheetml/2006/main">
  <c r="G73" i="1" l="1"/>
  <c r="G76" i="1"/>
  <c r="G77" i="1"/>
  <c r="D61" i="1"/>
  <c r="I48" i="1"/>
  <c r="H48" i="1"/>
  <c r="E48" i="1"/>
  <c r="D48" i="1"/>
  <c r="C49" i="1"/>
  <c r="C48" i="1" l="1"/>
  <c r="G53" i="1"/>
  <c r="C53" i="1"/>
  <c r="G52" i="1" l="1"/>
  <c r="C52" i="1"/>
  <c r="G68" i="1"/>
  <c r="G62" i="1"/>
  <c r="G63" i="1"/>
  <c r="G51" i="1"/>
  <c r="G55" i="1"/>
  <c r="G56" i="1"/>
  <c r="G58" i="1"/>
  <c r="G49" i="1"/>
  <c r="G50" i="1"/>
  <c r="H42" i="1"/>
  <c r="H41" i="1" s="1"/>
  <c r="G44" i="1"/>
  <c r="G45" i="1"/>
  <c r="G46" i="1"/>
  <c r="G43" i="1"/>
  <c r="C43" i="1"/>
  <c r="E22" i="1"/>
  <c r="G39" i="1"/>
  <c r="C39" i="1"/>
  <c r="G32" i="1"/>
  <c r="C32" i="1"/>
  <c r="G27" i="1"/>
  <c r="G23" i="1"/>
  <c r="C27" i="1"/>
  <c r="C23" i="1" l="1"/>
  <c r="I75" i="1"/>
  <c r="I74" i="1" s="1"/>
  <c r="H75" i="1"/>
  <c r="H74" i="1" s="1"/>
  <c r="H72" i="1"/>
  <c r="G72" i="1" s="1"/>
  <c r="H67" i="1"/>
  <c r="G67" i="1" s="1"/>
  <c r="H61" i="1"/>
  <c r="G61" i="1" s="1"/>
  <c r="I57" i="1"/>
  <c r="H57" i="1"/>
  <c r="I54" i="1"/>
  <c r="H54" i="1"/>
  <c r="J42" i="1"/>
  <c r="J41" i="1" s="1"/>
  <c r="I42" i="1"/>
  <c r="I35" i="1"/>
  <c r="H35" i="1"/>
  <c r="J22" i="1"/>
  <c r="I22" i="1"/>
  <c r="H22" i="1"/>
  <c r="C77" i="1"/>
  <c r="C76" i="1"/>
  <c r="E75" i="1"/>
  <c r="E74" i="1" s="1"/>
  <c r="D75" i="1"/>
  <c r="D72" i="1"/>
  <c r="D71" i="1" s="1"/>
  <c r="C73" i="1"/>
  <c r="C69" i="1"/>
  <c r="C68" i="1"/>
  <c r="D67" i="1"/>
  <c r="D66" i="1" s="1"/>
  <c r="C66" i="1" s="1"/>
  <c r="D42" i="1"/>
  <c r="F35" i="1"/>
  <c r="E35" i="1"/>
  <c r="E21" i="1" s="1"/>
  <c r="E20" i="1" s="1"/>
  <c r="D35" i="1"/>
  <c r="H47" i="1" l="1"/>
  <c r="I47" i="1"/>
  <c r="G74" i="1"/>
  <c r="G75" i="1"/>
  <c r="G22" i="1"/>
  <c r="G48" i="1"/>
  <c r="G57" i="1"/>
  <c r="G54" i="1"/>
  <c r="I41" i="1"/>
  <c r="G41" i="1" s="1"/>
  <c r="G42" i="1"/>
  <c r="C35" i="1"/>
  <c r="G35" i="1"/>
  <c r="H60" i="1"/>
  <c r="H71" i="1"/>
  <c r="G71" i="1" s="1"/>
  <c r="I21" i="1"/>
  <c r="H66" i="1"/>
  <c r="G66" i="1" s="1"/>
  <c r="C75" i="1"/>
  <c r="H21" i="1"/>
  <c r="J21" i="1"/>
  <c r="C72" i="1"/>
  <c r="C71" i="1" s="1"/>
  <c r="D74" i="1"/>
  <c r="C74" i="1" s="1"/>
  <c r="C67" i="1"/>
  <c r="H20" i="1" l="1"/>
  <c r="G21" i="1"/>
  <c r="G60" i="1"/>
  <c r="H18" i="1"/>
  <c r="G47" i="1"/>
  <c r="J20" i="1"/>
  <c r="J18" i="1" s="1"/>
  <c r="I20" i="1"/>
  <c r="I18" i="1" s="1"/>
  <c r="C65" i="1"/>
  <c r="G20" i="1" l="1"/>
  <c r="G18" i="1" s="1"/>
  <c r="D64" i="1"/>
  <c r="C63" i="1"/>
  <c r="C62" i="1"/>
  <c r="C59" i="1"/>
  <c r="C58" i="1"/>
  <c r="E57" i="1"/>
  <c r="D57" i="1"/>
  <c r="C56" i="1"/>
  <c r="C55" i="1"/>
  <c r="E54" i="1"/>
  <c r="D54" i="1"/>
  <c r="D47" i="1" s="1"/>
  <c r="C50" i="1"/>
  <c r="C51" i="1"/>
  <c r="C44" i="1"/>
  <c r="C45" i="1"/>
  <c r="C46" i="1"/>
  <c r="F42" i="1"/>
  <c r="F41" i="1" s="1"/>
  <c r="E42" i="1"/>
  <c r="C36" i="1"/>
  <c r="C37" i="1"/>
  <c r="C38" i="1"/>
  <c r="C40" i="1"/>
  <c r="C24" i="1"/>
  <c r="C25" i="1"/>
  <c r="C26" i="1"/>
  <c r="C28" i="1"/>
  <c r="C29" i="1"/>
  <c r="C30" i="1"/>
  <c r="C31" i="1"/>
  <c r="C33" i="1"/>
  <c r="C34" i="1"/>
  <c r="E41" i="1" l="1"/>
  <c r="C42" i="1"/>
  <c r="C41" i="1" s="1"/>
  <c r="E47" i="1"/>
  <c r="D60" i="1"/>
  <c r="C64" i="1"/>
  <c r="C61" i="1"/>
  <c r="C57" i="1"/>
  <c r="C54" i="1"/>
  <c r="D41" i="1"/>
  <c r="F22" i="1"/>
  <c r="D22" i="1"/>
  <c r="D21" i="1" s="1"/>
  <c r="D20" i="1" s="1"/>
  <c r="D18" i="1" l="1"/>
  <c r="E18" i="1"/>
  <c r="C47" i="1"/>
  <c r="F21" i="1"/>
  <c r="F20" i="1" s="1"/>
  <c r="F18" i="1" s="1"/>
  <c r="C22" i="1"/>
  <c r="C21" i="1" s="1"/>
  <c r="C20" i="1" s="1"/>
  <c r="C60" i="1"/>
  <c r="C18" i="1" l="1"/>
</calcChain>
</file>

<file path=xl/sharedStrings.xml><?xml version="1.0" encoding="utf-8"?>
<sst xmlns="http://schemas.openxmlformats.org/spreadsheetml/2006/main" count="789" uniqueCount="374">
  <si>
    <t>№</t>
  </si>
  <si>
    <t>Перечень объектов</t>
  </si>
  <si>
    <t>Проект</t>
  </si>
  <si>
    <t>2019 год</t>
  </si>
  <si>
    <t>2020 год</t>
  </si>
  <si>
    <t>2021 год</t>
  </si>
  <si>
    <t>+ (-)</t>
  </si>
  <si>
    <t>Новые бюджетные ассигнования</t>
  </si>
  <si>
    <r>
      <t>ВСЕГО:</t>
    </r>
    <r>
      <rPr>
        <sz val="12"/>
        <color theme="1"/>
        <rFont val="Times New Roman"/>
        <family val="1"/>
        <charset val="204"/>
      </rPr>
      <t xml:space="preserve"> в том числе:</t>
    </r>
  </si>
  <si>
    <t>БГ</t>
  </si>
  <si>
    <t xml:space="preserve">ОБ </t>
  </si>
  <si>
    <t>ФБ</t>
  </si>
  <si>
    <t>Итого</t>
  </si>
  <si>
    <t>Бюджетные инвестиции</t>
  </si>
  <si>
    <t>Департамент строительства и архитектуры</t>
  </si>
  <si>
    <t>ОБ</t>
  </si>
  <si>
    <t>Образование</t>
  </si>
  <si>
    <t>1.1.1.1</t>
  </si>
  <si>
    <t>Дошкольное образование</t>
  </si>
  <si>
    <t>Детский сад по ул. В. Высоцкого в Октябрьском районе</t>
  </si>
  <si>
    <t xml:space="preserve">Детский сад по ул. Спортивной,19/1 в Ленинском </t>
  </si>
  <si>
    <t>районе</t>
  </si>
  <si>
    <t>Детский сад по ул. Петухова, 160/2 в Кировском рай-</t>
  </si>
  <si>
    <t>оне</t>
  </si>
  <si>
    <t>Детский сад по ул. Кочубея, 9/3 в Калининском рай-</t>
  </si>
  <si>
    <t>1.1.1.2</t>
  </si>
  <si>
    <t>Общее образование</t>
  </si>
  <si>
    <t>Специальная (коррекционная) общеобразовательная школа-интернат по Владимировскому спуску в Железнодорожном районе</t>
  </si>
  <si>
    <t>Школа по ул. Ключ-Камышенское Плато, 1а в Октябрьском районе</t>
  </si>
  <si>
    <t>Здание, пристраиваемое к существующему зданию (школы) по ул. Петухова, 86 в Кировском районе</t>
  </si>
  <si>
    <t>Школа по ул. Титова в Ленинском районе</t>
  </si>
  <si>
    <t>Здание, пристраиваемое к существующему зданию (школы) по ул. Гоголя, 195 в Дзержинском районе</t>
  </si>
  <si>
    <t>Школа по ул. Тюленина в Калининском районе</t>
  </si>
  <si>
    <t>Школа по ул. Виктора Шевелева в Кировском районе</t>
  </si>
  <si>
    <t xml:space="preserve">Реконструкция здания школы по ул. Охотской, 84 в Заельцовском районе с увеличением объема </t>
  </si>
  <si>
    <t>строительства. Пристройки к зданию школы</t>
  </si>
  <si>
    <t>Корпус школы младших классов с бассейном и лабораториями для «Лицея № 130 им. академика М. А. Лаврентьева»</t>
  </si>
  <si>
    <t>Коммунальное строительство</t>
  </si>
  <si>
    <t>Газовая котельная на территории реабилитационного цента «Обские зори»</t>
  </si>
  <si>
    <t>Социальная политика</t>
  </si>
  <si>
    <t>Здание на территории загородного образовательного оздоровительного центра «Смена»</t>
  </si>
  <si>
    <r>
      <t>Управление по жилищным вопросам</t>
    </r>
    <r>
      <rPr>
        <sz val="12"/>
        <color theme="1"/>
        <rFont val="Times New Roman"/>
        <family val="1"/>
        <charset val="204"/>
      </rPr>
      <t xml:space="preserve"> </t>
    </r>
  </si>
  <si>
    <t>Жилищное строительство</t>
  </si>
  <si>
    <t xml:space="preserve"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</t>
  </si>
  <si>
    <t>предоставленных для осуществления строительства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</si>
  <si>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</si>
  <si>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</t>
  </si>
  <si>
    <t xml:space="preserve">мэрии города Новосибирска  в развитии застроенных </t>
  </si>
  <si>
    <t>территорий</t>
  </si>
  <si>
    <t xml:space="preserve">Приобретение жилых помещений в целях оказания </t>
  </si>
  <si>
    <t>социальной поддержки многодетным семьям</t>
  </si>
  <si>
    <t xml:space="preserve">Приобретение жилья для предоставления жилых помещений детям-сиротам и детям, оставшимся без по- </t>
  </si>
  <si>
    <t>печения родителей, лицам из их числа по договорам</t>
  </si>
  <si>
    <t>найма специализированных жилых помещений</t>
  </si>
  <si>
    <t>Департамент транспорта и дорожно-благоустроительного комплекса</t>
  </si>
  <si>
    <t>Строительство автодорог</t>
  </si>
  <si>
    <t xml:space="preserve">Автомобильная дорога общего пользования по        </t>
  </si>
  <si>
    <t>ул. Объединения в Заельцовском, Калининском рай-</t>
  </si>
  <si>
    <t>онах (участок от ул. Лебедевского до ул. Фадеева)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</si>
  <si>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</si>
  <si>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</si>
  <si>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 xml:space="preserve">Автомобильная дорога общего пользования по        ул. Порт-Артурской, ул. Спортивной в Ленинском районе </t>
  </si>
  <si>
    <t>Автомобильная дорога общего пользования по        ул. Мясниковой в Калининском районе</t>
  </si>
  <si>
    <t xml:space="preserve">Автомобильная дорога по ул. Тюленина от улицы № 11 до Красного проспекта в жилом районе «Родники»  </t>
  </si>
  <si>
    <t>Автомобильная дорога по Красному проспекту от   ул. Краузе до территории городского аэропорта в жилом районе «Родники»</t>
  </si>
  <si>
    <t xml:space="preserve">Автомобильная дорога общего пользования по ул. </t>
  </si>
  <si>
    <t>Титова  в  Ленинском районе  (участок  от ул.  Бий-</t>
  </si>
  <si>
    <t>ской  до  ул. Дукача)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</si>
  <si>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</t>
  </si>
  <si>
    <t xml:space="preserve">Снегоплавильная станция по ул. Широкой в Ленинском районе  </t>
  </si>
  <si>
    <t>Транспорт</t>
  </si>
  <si>
    <t>Обоснование инвестиций строительства линии скоростного трамвая</t>
  </si>
  <si>
    <t xml:space="preserve">Строительство метрополитена </t>
  </si>
  <si>
    <t xml:space="preserve">Департамент энергетики, жилищного и коммунального хозяйства города </t>
  </si>
  <si>
    <t xml:space="preserve">Строительство газовых сетей для обеспечения газификации жилых домов и квартир в многоквартирных домах индивидуального жилищного фонда </t>
  </si>
  <si>
    <t>Мероприятия по улучшению тепло-, водо-, электроснабжения</t>
  </si>
  <si>
    <t>Реконструкция жилищного фонда</t>
  </si>
  <si>
    <t xml:space="preserve">Департамент по социальной политике </t>
  </si>
  <si>
    <t>Реконструкция здания для размещения МБУ Центр реабилитации «Олеся» по проспекту Дзержинского, 21</t>
  </si>
  <si>
    <t>Департамент культуры, спорта и молодежной политики</t>
  </si>
  <si>
    <t>Массовый спорт</t>
  </si>
  <si>
    <t xml:space="preserve">Спортивный комплекс с плавательным бассейном по </t>
  </si>
  <si>
    <t>ул. Зорге</t>
  </si>
  <si>
    <t>Субсидии</t>
  </si>
  <si>
    <t>Департамент энергетики, жилищного и коммунального хозяйства города</t>
  </si>
  <si>
    <t>Строительство,  реконструкция и модернизация объектов централизованной системы  водоснабжения и водоотведения</t>
  </si>
  <si>
    <t>Строительство, реконструкция, техническое перевооружение, модернизация объектов тепло-, водо, электроснабжения</t>
  </si>
  <si>
    <t>1.1.</t>
  </si>
  <si>
    <t>1.1.1</t>
  </si>
  <si>
    <t xml:space="preserve">РАСПРЕДЕЛЕНИЕ </t>
  </si>
  <si>
    <t>Здание детского сада-яслей по ул.Мира, 9а в Кировском районе</t>
  </si>
  <si>
    <t>+(-)</t>
  </si>
  <si>
    <t>-4 261,1</t>
  </si>
  <si>
    <t>867 213,6</t>
  </si>
  <si>
    <t>1 019 803,4</t>
  </si>
  <si>
    <t>433 798,9</t>
  </si>
  <si>
    <t>+12 022,0</t>
  </si>
  <si>
    <t>907 313,5</t>
  </si>
  <si>
    <t>+350 000,0</t>
  </si>
  <si>
    <t>1 251 688,8</t>
  </si>
  <si>
    <t>+100 679,4</t>
  </si>
  <si>
    <t>586 707,4</t>
  </si>
  <si>
    <t>660 351,8</t>
  </si>
  <si>
    <t>619 916,9</t>
  </si>
  <si>
    <t>386 663,2</t>
  </si>
  <si>
    <t>+8 264,9</t>
  </si>
  <si>
    <t>2 434 878,9</t>
  </si>
  <si>
    <t>2 891 409,1</t>
  </si>
  <si>
    <t>1 407 169,5</t>
  </si>
  <si>
    <t>351 674,4</t>
  </si>
  <si>
    <t>317 439,8</t>
  </si>
  <si>
    <t>105 298,9</t>
  </si>
  <si>
    <t>573 804,2</t>
  </si>
  <si>
    <t>874 829,0</t>
  </si>
  <si>
    <t>248 459,7</t>
  </si>
  <si>
    <t>609 847,8</t>
  </si>
  <si>
    <t>596 168,6</t>
  </si>
  <si>
    <t>346 675,7</t>
  </si>
  <si>
    <t>1 535 326,4</t>
  </si>
  <si>
    <t>1 788 437,4</t>
  </si>
  <si>
    <t>700 434,3</t>
  </si>
  <si>
    <t>346 915,6</t>
  </si>
  <si>
    <t>1 530 567,6</t>
  </si>
  <si>
    <t>36 903,8</t>
  </si>
  <si>
    <t>29 343,6</t>
  </si>
  <si>
    <t>56 498,5</t>
  </si>
  <si>
    <t>62 300,5</t>
  </si>
  <si>
    <t>200 312,8</t>
  </si>
  <si>
    <t>220 883,5</t>
  </si>
  <si>
    <t>293 715,1</t>
  </si>
  <si>
    <t>312 527,6</t>
  </si>
  <si>
    <t>Детский сад-ясли по ул. Чехова, 198 в Октябрьском районе</t>
  </si>
  <si>
    <t>-3 693,6</t>
  </si>
  <si>
    <t>9 789,0</t>
  </si>
  <si>
    <t>2 769,0</t>
  </si>
  <si>
    <t>-3 271,1</t>
  </si>
  <si>
    <t>13 084,4</t>
  </si>
  <si>
    <t>-11 597,6</t>
  </si>
  <si>
    <t>46 390,3</t>
  </si>
  <si>
    <t>-18 562,3</t>
  </si>
  <si>
    <t>62 243,7</t>
  </si>
  <si>
    <t>2018 год</t>
  </si>
  <si>
    <t>Детский сад-ясли по ул. Кошурникова, 29/2 в Дзержинском районе</t>
  </si>
  <si>
    <t>5 978,9</t>
  </si>
  <si>
    <t>4 754,3</t>
  </si>
  <si>
    <t>-2 201,4</t>
  </si>
  <si>
    <t>8 805,5</t>
  </si>
  <si>
    <t>-7 804,8</t>
  </si>
  <si>
    <t>31 219,5</t>
  </si>
  <si>
    <t>-10 553,9</t>
  </si>
  <si>
    <t>44 779,3</t>
  </si>
  <si>
    <t>+5 497,1</t>
  </si>
  <si>
    <t>10 551,5</t>
  </si>
  <si>
    <t>+5 472,5</t>
  </si>
  <si>
    <t>9 911,7</t>
  </si>
  <si>
    <t>17 756,8</t>
  </si>
  <si>
    <t>+19 402,4</t>
  </si>
  <si>
    <t>35 141,4</t>
  </si>
  <si>
    <t>62 955,8</t>
  </si>
  <si>
    <t>+30 372,0</t>
  </si>
  <si>
    <t>55 604,6</t>
  </si>
  <si>
    <t>85 776,0</t>
  </si>
  <si>
    <t>5 292,2</t>
  </si>
  <si>
    <t>2 575,5</t>
  </si>
  <si>
    <t>23 293,4</t>
  </si>
  <si>
    <t>5 823,6</t>
  </si>
  <si>
    <t>82 585,7</t>
  </si>
  <si>
    <t>20 647,2</t>
  </si>
  <si>
    <t>111 171,3</t>
  </si>
  <si>
    <t>29 046,3</t>
  </si>
  <si>
    <t>5 823,3</t>
  </si>
  <si>
    <t>20 646,4</t>
  </si>
  <si>
    <t>29 045,2</t>
  </si>
  <si>
    <t>11 605,9</t>
  </si>
  <si>
    <t>11 006,9</t>
  </si>
  <si>
    <t>39 024,3</t>
  </si>
  <si>
    <t>61 637,1</t>
  </si>
  <si>
    <t>310 011,8</t>
  </si>
  <si>
    <t>288 096,2</t>
  </si>
  <si>
    <t>517 305,7</t>
  </si>
  <si>
    <t>812 528,5</t>
  </si>
  <si>
    <t>409 535,0</t>
  </si>
  <si>
    <t>375 285,1</t>
  </si>
  <si>
    <t>1 236 852,5</t>
  </si>
  <si>
    <t>1 475 909,8</t>
  </si>
  <si>
    <t>43 908,5</t>
  </si>
  <si>
    <t>28 870,9</t>
  </si>
  <si>
    <t>40 965,2</t>
  </si>
  <si>
    <t>35 076,8</t>
  </si>
  <si>
    <t>43 721,5</t>
  </si>
  <si>
    <t>28 441,0</t>
  </si>
  <si>
    <t>115 509,9</t>
  </si>
  <si>
    <t>50 000,0</t>
  </si>
  <si>
    <t>167 876,3</t>
  </si>
  <si>
    <t>568 766,4</t>
  </si>
  <si>
    <t>246 317,3</t>
  </si>
  <si>
    <t>119 640,7</t>
  </si>
  <si>
    <t>110 269,0</t>
  </si>
  <si>
    <t>67 232,7</t>
  </si>
  <si>
    <t>177 501,7</t>
  </si>
  <si>
    <t>17 851,1</t>
  </si>
  <si>
    <t>50 888,4</t>
  </si>
  <si>
    <t>67 851,1</t>
  </si>
  <si>
    <t>100 888,4</t>
  </si>
  <si>
    <t>100 000,0</t>
  </si>
  <si>
    <t>15 053,9</t>
  </si>
  <si>
    <t>45 000,0</t>
  </si>
  <si>
    <t>58 500,0</t>
  </si>
  <si>
    <t>97 780,3</t>
  </si>
  <si>
    <t>207 408,8</t>
  </si>
  <si>
    <t>310 908,8</t>
  </si>
  <si>
    <t>494 456,0</t>
  </si>
  <si>
    <t>351 795,8</t>
  </si>
  <si>
    <t>236 795,8</t>
  </si>
  <si>
    <t>18 421,0</t>
  </si>
  <si>
    <t>5 298,9</t>
  </si>
  <si>
    <t>350 000,0</t>
  </si>
  <si>
    <t>100 679,4</t>
  </si>
  <si>
    <t>368 421,0</t>
  </si>
  <si>
    <t>105 978,3</t>
  </si>
  <si>
    <t>3 961,5</t>
  </si>
  <si>
    <t>-4 500,0</t>
  </si>
  <si>
    <t>169 000,0</t>
  </si>
  <si>
    <t>+10 022,0</t>
  </si>
  <si>
    <t>115 809,3</t>
  </si>
  <si>
    <t>324 572,5</t>
  </si>
  <si>
    <t>338 247,7</t>
  </si>
  <si>
    <t>23 748,3</t>
  </si>
  <si>
    <t>39 987,5</t>
  </si>
  <si>
    <t>+6 026,0</t>
  </si>
  <si>
    <t>227 937,2</t>
  </si>
  <si>
    <t>517 320,8</t>
  </si>
  <si>
    <t>547 235,2</t>
  </si>
  <si>
    <t>40 000,0</t>
  </si>
  <si>
    <t>292 722,8</t>
  </si>
  <si>
    <t>302 722,8</t>
  </si>
  <si>
    <t>332 722,8</t>
  </si>
  <si>
    <t>342 722,8</t>
  </si>
  <si>
    <t>113 000,0</t>
  </si>
  <si>
    <t>70 123,9</t>
  </si>
  <si>
    <t>10 000,0</t>
  </si>
  <si>
    <t>90 942,3</t>
  </si>
  <si>
    <t>161 066,2</t>
  </si>
  <si>
    <t>6 000,0</t>
  </si>
  <si>
    <t>9 550,0</t>
  </si>
  <si>
    <t>11 050,0</t>
  </si>
  <si>
    <t>15 317,0</t>
  </si>
  <si>
    <t>31 849,7</t>
  </si>
  <si>
    <t>35 524,9</t>
  </si>
  <si>
    <t>+10 526,0</t>
  </si>
  <si>
    <t>15 821,0</t>
  </si>
  <si>
    <t>55 598,0</t>
  </si>
  <si>
    <t>75 512,4</t>
  </si>
  <si>
    <t>150 559,5</t>
  </si>
  <si>
    <t>381 863,6</t>
  </si>
  <si>
    <t>33 000,0</t>
  </si>
  <si>
    <t>201 300,0</t>
  </si>
  <si>
    <t>52 287,3</t>
  </si>
  <si>
    <t>351 859,5</t>
  </si>
  <si>
    <t>434 150,9</t>
  </si>
  <si>
    <t>117 655,5</t>
  </si>
  <si>
    <t>360 863,6</t>
  </si>
  <si>
    <t>12 000,0</t>
  </si>
  <si>
    <t>318 955,5</t>
  </si>
  <si>
    <t>413 150,9</t>
  </si>
  <si>
    <t>+2 574,7</t>
  </si>
  <si>
    <t>22 574,7</t>
  </si>
  <si>
    <t>185 420,6</t>
  </si>
  <si>
    <t>150 000,0</t>
  </si>
  <si>
    <t>172 574,7</t>
  </si>
  <si>
    <t>237 707,9</t>
  </si>
  <si>
    <t>7 957,9</t>
  </si>
  <si>
    <t>5 293,7</t>
  </si>
  <si>
    <t>1 300,0</t>
  </si>
  <si>
    <t>6 593,7</t>
  </si>
  <si>
    <t>12 700,0</t>
  </si>
  <si>
    <t>1 673,8</t>
  </si>
  <si>
    <t>16 408,0</t>
  </si>
  <si>
    <t>28 093,0</t>
  </si>
  <si>
    <t>13 592,0</t>
  </si>
  <si>
    <t>-2 574,7</t>
  </si>
  <si>
    <t>3 060,3</t>
  </si>
  <si>
    <t>122 650,0</t>
  </si>
  <si>
    <t>53 060,3</t>
  </si>
  <si>
    <t>21 000,0</t>
  </si>
  <si>
    <t>11 904,0</t>
  </si>
  <si>
    <t>1 904,0</t>
  </si>
  <si>
    <t>64 425,9</t>
  </si>
  <si>
    <t>61 500,0</t>
  </si>
  <si>
    <t>+2 000,0</t>
  </si>
  <si>
    <t>2 000,0</t>
  </si>
  <si>
    <t>66 425,9</t>
  </si>
  <si>
    <t>14 425,9</t>
  </si>
  <si>
    <t>11 500,0</t>
  </si>
  <si>
    <t>16 425,9</t>
  </si>
  <si>
    <t>7 140,7</t>
  </si>
  <si>
    <t>7 000,0</t>
  </si>
  <si>
    <t>9 140,7</t>
  </si>
  <si>
    <t>7 285,2</t>
  </si>
  <si>
    <t>4 500,0</t>
  </si>
  <si>
    <t>63 929,9</t>
  </si>
  <si>
    <t>25 000,0</t>
  </si>
  <si>
    <t>14 400,0</t>
  </si>
  <si>
    <t>89 400,0</t>
  </si>
  <si>
    <t>65 000,0</t>
  </si>
  <si>
    <t>85 000,0</t>
  </si>
  <si>
    <t>15 000,0</t>
  </si>
  <si>
    <t>Детский сад по ул.Спортивной в Ленинском районе</t>
  </si>
  <si>
    <t>Здание детского сада-яслей по ул.Воинской, 79а в Октябрьском районе</t>
  </si>
  <si>
    <t>Детский сад по ул.Заозерной в Ленинском районе</t>
  </si>
  <si>
    <t>Здание школы с бассейном по ул. Тургенева, 84 в Октябрьском районе</t>
  </si>
  <si>
    <t>1.2</t>
  </si>
  <si>
    <t>1.3</t>
  </si>
  <si>
    <t>1.2.1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</si>
  <si>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</si>
  <si>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</si>
  <si>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</si>
  <si>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1.3.1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</si>
  <si>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</si>
  <si>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Автомобильная дорога от ул. Немировича-Данченко до территории многофункциональной ледовой арены</t>
  </si>
  <si>
    <t>1.3.2</t>
  </si>
  <si>
    <t>1.3.3</t>
  </si>
  <si>
    <t>Снегоплавильная станция по ул. Широкой в Ленинском районе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</si>
  <si>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</si>
  <si>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 xml:space="preserve">Станция «Спортивная» Ленинской линии метрополитена </t>
  </si>
  <si>
    <t>1.4</t>
  </si>
  <si>
    <t>1.4.1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</si>
  <si>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</si>
  <si>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</si>
  <si>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1.5</t>
  </si>
  <si>
    <t>1.5.1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</si>
  <si>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</si>
  <si>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</si>
  <si>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2.1</t>
  </si>
  <si>
    <t>2.2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</si>
  <si>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</si>
  <si>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</si>
  <si>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2.2.1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</si>
  <si>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</si>
  <si>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Всего, тыс. рублей</t>
  </si>
  <si>
    <t>В том числе по источникам финансирования, тыс. рублей</t>
  </si>
  <si>
    <t xml:space="preserve">федераль-
ный бюджет
</t>
  </si>
  <si>
    <t>Общий объем бюджетных ассигнований на капитальные вложения в объекты муниципальной собственности</t>
  </si>
  <si>
    <t>Департамент строительства и архитектуры мэрии города Новосибирска</t>
  </si>
  <si>
    <t>2. Субсидии</t>
  </si>
  <si>
    <t>1. Бюджетные инвестиции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</si>
  <si>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</si>
  <si>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</si>
  <si>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Департамент по социальной политике мэрии города Новосибирска</t>
  </si>
  <si>
    <t>бюджетных ассигнований на капитальные вложения в объекты муниципальной собственности на 2020 и 2021 годы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</si>
  <si>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</si>
  <si>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Школа по ул. Большевистской в Октябрьском районе</t>
  </si>
  <si>
    <t>Пешеходный переход через дамбу Октябрьского моста для обеспечения транспортной доступности к многофункциональной ледовой арене по ул. Немировича-Данченко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</si>
  <si>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многофункциональной ледовой арене по ул. Немировича-Данченко</t>
  </si>
  <si>
    <t xml:space="preserve">              к решению Совета депутатов </t>
  </si>
  <si>
    <t xml:space="preserve">              Приложение 10</t>
  </si>
  <si>
    <t xml:space="preserve">              города Новосибирска </t>
  </si>
  <si>
    <t xml:space="preserve">              от _________ № ____</t>
  </si>
  <si>
    <t xml:space="preserve">              Приложение  12</t>
  </si>
  <si>
    <t xml:space="preserve">              от 24.12.2018  № 722  </t>
  </si>
  <si>
    <t>№      п.</t>
  </si>
  <si>
    <t>Здание детского сада-яслей по 
ул. 9 Ноября, 49 в Октябрьском районе</t>
  </si>
  <si>
    <t>Здание детского сада-яслей по 
ул. Мира, 25а в Кировском районе</t>
  </si>
  <si>
    <t>бюджет города Новоси-бирска</t>
  </si>
  <si>
    <t>областной бюджет Новосибир-ской области</t>
  </si>
  <si>
    <t>Здание детского сада-яслей по 
ул. Авиастроителей, 5а в Дзержинском районе</t>
  </si>
  <si>
    <t>Здание детского сада-яслей по 
ул. Тельмана, 3б в Первомайском районе</t>
  </si>
  <si>
    <t>Здание детского сада-яслей по 
ул. В. Высоцкого, 36/2 в Октябрьском районе</t>
  </si>
  <si>
    <t>Здание детского сада-яслей по 
ул. Виктора Шевелева, 29 в Кировском районе</t>
  </si>
  <si>
    <t>Корпус школы младших классов с бассейном и лабораториями для «Лицея № 130 им. академика 
М. А. Лаврентьева»</t>
  </si>
  <si>
    <t>Здание детского сада-яслей по 
ул. Виктора Уса, 13/1 в Кировском районе</t>
  </si>
  <si>
    <t>Здание детского сада-яслей по 
ул. Виталия Потылицына, 9/2 в Октябрьском районе</t>
  </si>
  <si>
    <t>_________________</t>
  </si>
  <si>
    <t>Реконструкция площади Лыщинского с участками автомобильных дорог, примыкающих к площади 
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</si>
</sst>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top" wrapText="1"/>
    </xf>
    <xf numFmtId="16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16" fontId="2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164" fontId="11" fillId="0" borderId="1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/>
    <xf numFmtId="49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topLeftCell="A13" zoomScaleNormal="100" zoomScaleSheetLayoutView="100" workbookViewId="0">
      <selection activeCell="H66" sqref="H66"/>
    </sheetView>
  </sheetViews>
  <sheetFormatPr defaultRowHeight="15.75" x14ac:dyDescent="0.25"/>
  <cols>
    <col min="1" max="1" width="9" style="27" customWidth="1"/>
    <col min="2" max="2" width="42.7109375" style="27" customWidth="1"/>
    <col min="3" max="3" width="14.5703125" style="27" customWidth="1"/>
    <col min="4" max="4" width="12.85546875" style="27" customWidth="1"/>
    <col min="5" max="5" width="14.5703125" style="27" customWidth="1"/>
    <col min="6" max="6" width="14.7109375" style="27" customWidth="1"/>
    <col min="7" max="7" width="14.5703125" style="27" customWidth="1"/>
    <col min="8" max="8" width="12.5703125" style="27" customWidth="1"/>
    <col min="9" max="9" width="14.5703125" style="27" customWidth="1"/>
    <col min="10" max="10" width="12.5703125" style="27" customWidth="1"/>
    <col min="11" max="16384" width="9.140625" style="27"/>
  </cols>
  <sheetData>
    <row r="1" spans="1:10" ht="18.75" x14ac:dyDescent="0.3">
      <c r="E1" s="28"/>
      <c r="H1" s="28" t="s">
        <v>355</v>
      </c>
      <c r="I1" s="29"/>
    </row>
    <row r="2" spans="1:10" ht="18.75" x14ac:dyDescent="0.3">
      <c r="E2" s="28"/>
      <c r="H2" s="28" t="s">
        <v>354</v>
      </c>
      <c r="I2" s="29"/>
    </row>
    <row r="3" spans="1:10" ht="18.75" x14ac:dyDescent="0.3">
      <c r="E3" s="28"/>
      <c r="H3" s="28" t="s">
        <v>356</v>
      </c>
      <c r="I3" s="29"/>
    </row>
    <row r="4" spans="1:10" ht="18.75" x14ac:dyDescent="0.3">
      <c r="E4" s="28"/>
      <c r="H4" s="28" t="s">
        <v>357</v>
      </c>
      <c r="I4" s="29"/>
    </row>
    <row r="5" spans="1:10" ht="18.75" x14ac:dyDescent="0.3">
      <c r="H5" s="29"/>
      <c r="I5" s="29"/>
    </row>
    <row r="6" spans="1:10" ht="18.75" x14ac:dyDescent="0.3">
      <c r="E6" s="28"/>
      <c r="H6" s="28" t="s">
        <v>358</v>
      </c>
      <c r="I6" s="29"/>
    </row>
    <row r="7" spans="1:10" ht="18.75" x14ac:dyDescent="0.3">
      <c r="E7" s="28"/>
      <c r="H7" s="28" t="s">
        <v>354</v>
      </c>
      <c r="I7" s="29"/>
    </row>
    <row r="8" spans="1:10" ht="18.75" x14ac:dyDescent="0.3">
      <c r="E8" s="28"/>
      <c r="H8" s="28" t="s">
        <v>356</v>
      </c>
      <c r="I8" s="29"/>
    </row>
    <row r="9" spans="1:10" ht="18.75" x14ac:dyDescent="0.3">
      <c r="E9" s="28"/>
      <c r="H9" s="28" t="s">
        <v>359</v>
      </c>
      <c r="I9" s="29"/>
    </row>
    <row r="10" spans="1:10" ht="18.75" x14ac:dyDescent="0.3">
      <c r="E10" s="28"/>
      <c r="I10" s="28"/>
    </row>
    <row r="11" spans="1:10" ht="18.75" x14ac:dyDescent="0.3">
      <c r="A11" s="48" t="s">
        <v>89</v>
      </c>
      <c r="B11" s="48"/>
      <c r="C11" s="48"/>
      <c r="D11" s="48"/>
      <c r="E11" s="48"/>
      <c r="F11" s="48"/>
      <c r="G11" s="48"/>
      <c r="H11" s="48"/>
      <c r="I11" s="48"/>
      <c r="J11" s="48"/>
    </row>
    <row r="12" spans="1:10" ht="18.75" x14ac:dyDescent="0.3">
      <c r="A12" s="48" t="s">
        <v>349</v>
      </c>
      <c r="B12" s="48"/>
      <c r="C12" s="48"/>
      <c r="D12" s="48"/>
      <c r="E12" s="48"/>
      <c r="F12" s="48"/>
      <c r="G12" s="48"/>
      <c r="H12" s="48"/>
      <c r="I12" s="48"/>
      <c r="J12" s="48"/>
    </row>
    <row r="13" spans="1:10" ht="18.75" x14ac:dyDescent="0.3">
      <c r="A13" s="29"/>
      <c r="B13" s="29"/>
      <c r="C13" s="29"/>
      <c r="D13" s="29"/>
      <c r="E13" s="29"/>
      <c r="F13" s="29"/>
      <c r="G13" s="29"/>
      <c r="H13" s="29"/>
      <c r="I13" s="29"/>
      <c r="J13" s="29"/>
    </row>
    <row r="14" spans="1:10" ht="18.75" x14ac:dyDescent="0.3">
      <c r="A14" s="50" t="s">
        <v>360</v>
      </c>
      <c r="B14" s="50" t="s">
        <v>1</v>
      </c>
      <c r="C14" s="33"/>
      <c r="D14" s="51" t="s">
        <v>4</v>
      </c>
      <c r="E14" s="51"/>
      <c r="F14" s="51"/>
      <c r="G14" s="33"/>
      <c r="H14" s="51" t="s">
        <v>5</v>
      </c>
      <c r="I14" s="51"/>
      <c r="J14" s="51"/>
    </row>
    <row r="15" spans="1:10" ht="39" customHeight="1" x14ac:dyDescent="0.25">
      <c r="A15" s="50"/>
      <c r="B15" s="50"/>
      <c r="C15" s="50" t="s">
        <v>339</v>
      </c>
      <c r="D15" s="50" t="s">
        <v>340</v>
      </c>
      <c r="E15" s="50"/>
      <c r="F15" s="50"/>
      <c r="G15" s="50" t="s">
        <v>339</v>
      </c>
      <c r="H15" s="50" t="s">
        <v>340</v>
      </c>
      <c r="I15" s="50"/>
      <c r="J15" s="50"/>
    </row>
    <row r="16" spans="1:10" ht="93.75" x14ac:dyDescent="0.25">
      <c r="A16" s="50"/>
      <c r="B16" s="50"/>
      <c r="C16" s="50"/>
      <c r="D16" s="36" t="s">
        <v>363</v>
      </c>
      <c r="E16" s="36" t="s">
        <v>364</v>
      </c>
      <c r="F16" s="35" t="s">
        <v>341</v>
      </c>
      <c r="G16" s="50"/>
      <c r="H16" s="36" t="s">
        <v>363</v>
      </c>
      <c r="I16" s="36" t="s">
        <v>364</v>
      </c>
      <c r="J16" s="35" t="s">
        <v>341</v>
      </c>
    </row>
    <row r="17" spans="1:10" ht="18.75" x14ac:dyDescent="0.25">
      <c r="A17" s="35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</row>
    <row r="18" spans="1:10" s="42" customFormat="1" ht="75" x14ac:dyDescent="0.3">
      <c r="A18" s="44"/>
      <c r="B18" s="46" t="s">
        <v>342</v>
      </c>
      <c r="C18" s="30">
        <f t="shared" ref="C18:J18" si="0">C20+C41+C47+C60+C66+C71+C74</f>
        <v>3807313.4</v>
      </c>
      <c r="D18" s="31">
        <f t="shared" si="0"/>
        <v>538219.30000000005</v>
      </c>
      <c r="E18" s="31">
        <f t="shared" si="0"/>
        <v>2235464.4</v>
      </c>
      <c r="F18" s="31">
        <f t="shared" si="0"/>
        <v>1033629.7</v>
      </c>
      <c r="G18" s="30">
        <f t="shared" si="0"/>
        <v>2505951.7999999998</v>
      </c>
      <c r="H18" s="31">
        <f t="shared" si="0"/>
        <v>296800.7</v>
      </c>
      <c r="I18" s="31">
        <f t="shared" si="0"/>
        <v>1944774.1</v>
      </c>
      <c r="J18" s="31">
        <f t="shared" si="0"/>
        <v>264377</v>
      </c>
    </row>
    <row r="19" spans="1:10" ht="19.5" customHeight="1" x14ac:dyDescent="0.25">
      <c r="A19" s="49" t="s">
        <v>345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s="42" customFormat="1" ht="56.25" x14ac:dyDescent="0.25">
      <c r="A20" s="39" t="s">
        <v>87</v>
      </c>
      <c r="B20" s="43" t="s">
        <v>343</v>
      </c>
      <c r="C20" s="30">
        <f>C21</f>
        <v>1576957.9</v>
      </c>
      <c r="D20" s="30">
        <f>D21</f>
        <v>178299.3</v>
      </c>
      <c r="E20" s="30">
        <f>E21</f>
        <v>424600.6</v>
      </c>
      <c r="F20" s="30">
        <f>F21</f>
        <v>974058</v>
      </c>
      <c r="G20" s="30">
        <f>H20+I20+J20</f>
        <v>335406.40000000002</v>
      </c>
      <c r="H20" s="30">
        <f>H21</f>
        <v>15690.7</v>
      </c>
      <c r="I20" s="30">
        <f>I21</f>
        <v>106657.7</v>
      </c>
      <c r="J20" s="30">
        <f>J21</f>
        <v>213058</v>
      </c>
    </row>
    <row r="21" spans="1:10" ht="18.75" x14ac:dyDescent="0.25">
      <c r="A21" s="40" t="s">
        <v>88</v>
      </c>
      <c r="B21" s="45" t="s">
        <v>16</v>
      </c>
      <c r="C21" s="25">
        <f>C22+C35</f>
        <v>1576957.9</v>
      </c>
      <c r="D21" s="25">
        <f>D22+D35</f>
        <v>178299.3</v>
      </c>
      <c r="E21" s="25">
        <f>E22+E35</f>
        <v>424600.6</v>
      </c>
      <c r="F21" s="25">
        <f>F22+F35</f>
        <v>974058</v>
      </c>
      <c r="G21" s="25">
        <f>H21+I21+J21</f>
        <v>335406.40000000002</v>
      </c>
      <c r="H21" s="25">
        <f>H22+H35</f>
        <v>15690.7</v>
      </c>
      <c r="I21" s="25">
        <f>I22+I35</f>
        <v>106657.7</v>
      </c>
      <c r="J21" s="25">
        <f>J22+J35</f>
        <v>213058</v>
      </c>
    </row>
    <row r="22" spans="1:10" ht="18.75" x14ac:dyDescent="0.3">
      <c r="A22" s="34" t="s">
        <v>17</v>
      </c>
      <c r="B22" s="34" t="s">
        <v>18</v>
      </c>
      <c r="C22" s="25">
        <f>D22+E22+F22</f>
        <v>693760.5</v>
      </c>
      <c r="D22" s="25">
        <f>SUM(D23:D34)</f>
        <v>40237.300000000003</v>
      </c>
      <c r="E22" s="32">
        <f>SUM(E23:E34)</f>
        <v>26140.899999999994</v>
      </c>
      <c r="F22" s="37">
        <f>SUM(F23:F34)</f>
        <v>627382.30000000005</v>
      </c>
      <c r="G22" s="25">
        <f>H22+I22+J22</f>
        <v>227626.1</v>
      </c>
      <c r="H22" s="25">
        <f>SUM(H23:H34)</f>
        <v>5690.7</v>
      </c>
      <c r="I22" s="32">
        <f>SUM(I23:I34)</f>
        <v>8877.4</v>
      </c>
      <c r="J22" s="37">
        <f>SUM(J23:J34)</f>
        <v>213058</v>
      </c>
    </row>
    <row r="23" spans="1:10" ht="56.25" x14ac:dyDescent="0.25">
      <c r="A23" s="26"/>
      <c r="B23" s="34" t="s">
        <v>365</v>
      </c>
      <c r="C23" s="25">
        <f t="shared" ref="C23:C40" si="1">D23+E23+F23</f>
        <v>120301.5</v>
      </c>
      <c r="D23" s="32">
        <v>5718.2</v>
      </c>
      <c r="E23" s="32">
        <v>4583.3</v>
      </c>
      <c r="F23" s="32">
        <v>110000</v>
      </c>
      <c r="G23" s="25">
        <f>H23+I23+J23</f>
        <v>108108.2</v>
      </c>
      <c r="H23" s="32">
        <v>2702.7</v>
      </c>
      <c r="I23" s="32">
        <v>4216.2</v>
      </c>
      <c r="J23" s="32">
        <v>101189.3</v>
      </c>
    </row>
    <row r="24" spans="1:10" ht="37.5" x14ac:dyDescent="0.25">
      <c r="A24" s="26"/>
      <c r="B24" s="34" t="s">
        <v>90</v>
      </c>
      <c r="C24" s="25">
        <f t="shared" si="1"/>
        <v>16274.9</v>
      </c>
      <c r="D24" s="32">
        <v>406.9</v>
      </c>
      <c r="E24" s="32">
        <v>634.70000000000005</v>
      </c>
      <c r="F24" s="32">
        <v>15233.3</v>
      </c>
      <c r="G24" s="25"/>
      <c r="H24" s="32"/>
      <c r="I24" s="32"/>
      <c r="J24" s="32"/>
    </row>
    <row r="25" spans="1:10" ht="37.5" x14ac:dyDescent="0.25">
      <c r="A25" s="26"/>
      <c r="B25" s="34" t="s">
        <v>307</v>
      </c>
      <c r="C25" s="25">
        <f t="shared" si="1"/>
        <v>54873.8</v>
      </c>
      <c r="D25" s="32">
        <v>1371.9</v>
      </c>
      <c r="E25" s="32">
        <v>2140.1</v>
      </c>
      <c r="F25" s="32">
        <v>51361.8</v>
      </c>
      <c r="G25" s="25"/>
      <c r="H25" s="32"/>
      <c r="I25" s="32"/>
      <c r="J25" s="32"/>
    </row>
    <row r="26" spans="1:10" ht="56.25" x14ac:dyDescent="0.25">
      <c r="A26" s="26"/>
      <c r="B26" s="34" t="s">
        <v>308</v>
      </c>
      <c r="C26" s="25">
        <f t="shared" si="1"/>
        <v>21779.300000000003</v>
      </c>
      <c r="D26" s="32">
        <v>544.5</v>
      </c>
      <c r="E26" s="32">
        <v>849.4</v>
      </c>
      <c r="F26" s="32">
        <v>20385.400000000001</v>
      </c>
      <c r="G26" s="25"/>
      <c r="H26" s="32"/>
      <c r="I26" s="32"/>
      <c r="J26" s="32"/>
    </row>
    <row r="27" spans="1:10" ht="56.25" x14ac:dyDescent="0.25">
      <c r="A27" s="26"/>
      <c r="B27" s="34" t="s">
        <v>361</v>
      </c>
      <c r="C27" s="25">
        <f>D27+E27+F27</f>
        <v>131021.3</v>
      </c>
      <c r="D27" s="32">
        <v>16438</v>
      </c>
      <c r="E27" s="32">
        <v>4583.3</v>
      </c>
      <c r="F27" s="32">
        <v>110000</v>
      </c>
      <c r="G27" s="25">
        <f t="shared" ref="G27:G32" si="2">H27+I27+J27</f>
        <v>72059</v>
      </c>
      <c r="H27" s="32">
        <v>1801.5</v>
      </c>
      <c r="I27" s="32">
        <v>2810.3</v>
      </c>
      <c r="J27" s="32">
        <v>67447.199999999997</v>
      </c>
    </row>
    <row r="28" spans="1:10" ht="56.25" x14ac:dyDescent="0.25">
      <c r="A28" s="26"/>
      <c r="B28" s="34" t="s">
        <v>366</v>
      </c>
      <c r="C28" s="25">
        <f t="shared" si="1"/>
        <v>19658.900000000001</v>
      </c>
      <c r="D28" s="32">
        <v>491.5</v>
      </c>
      <c r="E28" s="32">
        <v>766.7</v>
      </c>
      <c r="F28" s="32">
        <v>18400.7</v>
      </c>
      <c r="G28" s="25"/>
      <c r="H28" s="32"/>
      <c r="I28" s="32"/>
      <c r="J28" s="32"/>
    </row>
    <row r="29" spans="1:10" ht="37.5" x14ac:dyDescent="0.25">
      <c r="A29" s="26"/>
      <c r="B29" s="34" t="s">
        <v>362</v>
      </c>
      <c r="C29" s="25">
        <f t="shared" si="1"/>
        <v>10265</v>
      </c>
      <c r="D29" s="32">
        <v>256.60000000000002</v>
      </c>
      <c r="E29" s="32">
        <v>400.3</v>
      </c>
      <c r="F29" s="32">
        <v>9608.1</v>
      </c>
      <c r="G29" s="25"/>
      <c r="H29" s="32"/>
      <c r="I29" s="32"/>
      <c r="J29" s="32"/>
    </row>
    <row r="30" spans="1:10" ht="56.25" x14ac:dyDescent="0.25">
      <c r="A30" s="26"/>
      <c r="B30" s="34" t="s">
        <v>367</v>
      </c>
      <c r="C30" s="25">
        <f t="shared" si="1"/>
        <v>10265</v>
      </c>
      <c r="D30" s="32">
        <v>256.60000000000002</v>
      </c>
      <c r="E30" s="32">
        <v>400.3</v>
      </c>
      <c r="F30" s="32">
        <v>9608.1</v>
      </c>
      <c r="G30" s="25"/>
      <c r="H30" s="32"/>
      <c r="I30" s="32"/>
      <c r="J30" s="32"/>
    </row>
    <row r="31" spans="1:10" ht="37.5" x14ac:dyDescent="0.25">
      <c r="A31" s="26"/>
      <c r="B31" s="34" t="s">
        <v>309</v>
      </c>
      <c r="C31" s="25">
        <f t="shared" si="1"/>
        <v>147965.69999999998</v>
      </c>
      <c r="D31" s="32">
        <v>3699.2</v>
      </c>
      <c r="E31" s="32">
        <v>5770.7</v>
      </c>
      <c r="F31" s="32">
        <v>138495.79999999999</v>
      </c>
      <c r="G31" s="25"/>
      <c r="H31" s="32"/>
      <c r="I31" s="32"/>
      <c r="J31" s="32"/>
    </row>
    <row r="32" spans="1:10" ht="56.25" x14ac:dyDescent="0.25">
      <c r="A32" s="26"/>
      <c r="B32" s="34" t="s">
        <v>368</v>
      </c>
      <c r="C32" s="25">
        <f t="shared" si="1"/>
        <v>150172.70000000001</v>
      </c>
      <c r="D32" s="32">
        <v>10774.3</v>
      </c>
      <c r="E32" s="32">
        <v>5575.9</v>
      </c>
      <c r="F32" s="32">
        <v>133822.5</v>
      </c>
      <c r="G32" s="25">
        <f t="shared" si="2"/>
        <v>47458.9</v>
      </c>
      <c r="H32" s="32">
        <v>1186.5</v>
      </c>
      <c r="I32" s="32">
        <v>1850.9</v>
      </c>
      <c r="J32" s="32">
        <v>44421.5</v>
      </c>
    </row>
    <row r="33" spans="1:10" ht="56.25" x14ac:dyDescent="0.25">
      <c r="A33" s="26"/>
      <c r="B33" s="34" t="s">
        <v>370</v>
      </c>
      <c r="C33" s="25">
        <f t="shared" si="1"/>
        <v>5591.2</v>
      </c>
      <c r="D33" s="32">
        <v>139.80000000000001</v>
      </c>
      <c r="E33" s="32">
        <v>218.1</v>
      </c>
      <c r="F33" s="32">
        <v>5233.3</v>
      </c>
      <c r="G33" s="25"/>
      <c r="H33" s="32"/>
      <c r="I33" s="32"/>
      <c r="J33" s="32"/>
    </row>
    <row r="34" spans="1:10" ht="56.25" x14ac:dyDescent="0.25">
      <c r="A34" s="26"/>
      <c r="B34" s="34" t="s">
        <v>371</v>
      </c>
      <c r="C34" s="25">
        <f t="shared" si="1"/>
        <v>5591.2</v>
      </c>
      <c r="D34" s="32">
        <v>139.80000000000001</v>
      </c>
      <c r="E34" s="32">
        <v>218.1</v>
      </c>
      <c r="F34" s="32">
        <v>5233.3</v>
      </c>
      <c r="G34" s="25"/>
      <c r="H34" s="32"/>
      <c r="I34" s="32"/>
      <c r="J34" s="32"/>
    </row>
    <row r="35" spans="1:10" ht="18.75" x14ac:dyDescent="0.25">
      <c r="A35" s="34" t="s">
        <v>25</v>
      </c>
      <c r="B35" s="34" t="s">
        <v>26</v>
      </c>
      <c r="C35" s="25">
        <f>D35+E35+F35</f>
        <v>883197.39999999991</v>
      </c>
      <c r="D35" s="32">
        <f>SUM(D36:D40)</f>
        <v>138062</v>
      </c>
      <c r="E35" s="32">
        <f>SUM(E36:E40)</f>
        <v>398459.69999999995</v>
      </c>
      <c r="F35" s="32">
        <f>SUM(F36:F40)</f>
        <v>346675.7</v>
      </c>
      <c r="G35" s="25">
        <f>H35+I35+J35</f>
        <v>107780.3</v>
      </c>
      <c r="H35" s="32">
        <f>SUM(H36:H40)</f>
        <v>10000</v>
      </c>
      <c r="I35" s="32">
        <f>SUM(I36:I40)</f>
        <v>97780.3</v>
      </c>
      <c r="J35" s="32"/>
    </row>
    <row r="36" spans="1:10" ht="37.5" x14ac:dyDescent="0.25">
      <c r="A36" s="26"/>
      <c r="B36" s="34" t="s">
        <v>33</v>
      </c>
      <c r="C36" s="25">
        <f t="shared" si="1"/>
        <v>494456</v>
      </c>
      <c r="D36" s="32">
        <v>50000</v>
      </c>
      <c r="E36" s="32">
        <v>97780.3</v>
      </c>
      <c r="F36" s="32">
        <v>346675.7</v>
      </c>
      <c r="G36" s="25"/>
      <c r="H36" s="32"/>
      <c r="I36" s="32"/>
      <c r="J36" s="32"/>
    </row>
    <row r="37" spans="1:10" ht="37.5" x14ac:dyDescent="0.25">
      <c r="A37" s="26"/>
      <c r="B37" s="34" t="s">
        <v>32</v>
      </c>
      <c r="C37" s="25">
        <f t="shared" si="1"/>
        <v>100000</v>
      </c>
      <c r="D37" s="32">
        <v>50000</v>
      </c>
      <c r="E37" s="32">
        <v>50000</v>
      </c>
      <c r="F37" s="32"/>
      <c r="G37" s="25"/>
      <c r="H37" s="32"/>
      <c r="I37" s="32"/>
      <c r="J37" s="32"/>
    </row>
    <row r="38" spans="1:10" ht="75" x14ac:dyDescent="0.25">
      <c r="A38" s="26"/>
      <c r="B38" s="34" t="s">
        <v>369</v>
      </c>
      <c r="C38" s="25">
        <f t="shared" si="1"/>
        <v>211241.4</v>
      </c>
      <c r="D38" s="32">
        <v>10562</v>
      </c>
      <c r="E38" s="32">
        <v>200679.4</v>
      </c>
      <c r="F38" s="32"/>
      <c r="G38" s="25"/>
      <c r="H38" s="32"/>
      <c r="I38" s="32"/>
      <c r="J38" s="32"/>
    </row>
    <row r="39" spans="1:10" ht="37.5" x14ac:dyDescent="0.25">
      <c r="A39" s="26"/>
      <c r="B39" s="34" t="s">
        <v>351</v>
      </c>
      <c r="C39" s="25">
        <f t="shared" si="1"/>
        <v>70000</v>
      </c>
      <c r="D39" s="32">
        <v>20000</v>
      </c>
      <c r="E39" s="32">
        <v>50000</v>
      </c>
      <c r="F39" s="32"/>
      <c r="G39" s="25">
        <f t="shared" ref="G39" si="3">H39+I39+J39</f>
        <v>107780.3</v>
      </c>
      <c r="H39" s="32">
        <v>10000</v>
      </c>
      <c r="I39" s="32">
        <v>97780.3</v>
      </c>
      <c r="J39" s="32"/>
    </row>
    <row r="40" spans="1:10" ht="45.75" customHeight="1" x14ac:dyDescent="0.25">
      <c r="A40" s="26"/>
      <c r="B40" s="34" t="s">
        <v>310</v>
      </c>
      <c r="C40" s="25">
        <f t="shared" si="1"/>
        <v>7500</v>
      </c>
      <c r="D40" s="32">
        <v>7500</v>
      </c>
      <c r="E40" s="32"/>
      <c r="F40" s="32"/>
      <c r="G40" s="25"/>
      <c r="H40" s="32"/>
      <c r="I40" s="32"/>
      <c r="J40" s="32"/>
    </row>
    <row r="41" spans="1:10" s="42" customFormat="1" ht="56.25" x14ac:dyDescent="0.25">
      <c r="A41" s="41" t="s">
        <v>311</v>
      </c>
      <c r="B41" s="39" t="s">
        <v>346</v>
      </c>
      <c r="C41" s="30">
        <f>C42</f>
        <v>377135.5</v>
      </c>
      <c r="D41" s="30">
        <f t="shared" ref="D41:J41" si="4">D42</f>
        <v>125000</v>
      </c>
      <c r="E41" s="30">
        <f t="shared" si="4"/>
        <v>192563.8</v>
      </c>
      <c r="F41" s="30">
        <f t="shared" si="4"/>
        <v>59571.7</v>
      </c>
      <c r="G41" s="30">
        <f>H41+I41+J41</f>
        <v>377135.4</v>
      </c>
      <c r="H41" s="30">
        <f>H42</f>
        <v>125000</v>
      </c>
      <c r="I41" s="30">
        <f t="shared" si="4"/>
        <v>200816.4</v>
      </c>
      <c r="J41" s="30">
        <f t="shared" si="4"/>
        <v>51319</v>
      </c>
    </row>
    <row r="42" spans="1:10" ht="18.75" x14ac:dyDescent="0.25">
      <c r="A42" s="40" t="s">
        <v>313</v>
      </c>
      <c r="B42" s="34" t="s">
        <v>42</v>
      </c>
      <c r="C42" s="25">
        <f>D42+E42+F42</f>
        <v>377135.5</v>
      </c>
      <c r="D42" s="32">
        <f>SUM(D43:D46)</f>
        <v>125000</v>
      </c>
      <c r="E42" s="32">
        <f>SUM(E43:E46)</f>
        <v>192563.8</v>
      </c>
      <c r="F42" s="32">
        <f>SUM(F43:F46)</f>
        <v>59571.7</v>
      </c>
      <c r="G42" s="25">
        <f>H42+I42+J42</f>
        <v>377135.4</v>
      </c>
      <c r="H42" s="32">
        <f>SUM(H43:H46)</f>
        <v>125000</v>
      </c>
      <c r="I42" s="32">
        <f>SUM(I43:I46)</f>
        <v>200816.4</v>
      </c>
      <c r="J42" s="32">
        <f>SUM(J43:J46)</f>
        <v>51319</v>
      </c>
    </row>
    <row r="43" spans="1:10" s="42" customFormat="1" ht="103.5" customHeight="1" x14ac:dyDescent="0.25">
      <c r="A43" s="38"/>
      <c r="B43" s="34" t="s">
        <v>338</v>
      </c>
      <c r="C43" s="25">
        <f>D43+E43+F43</f>
        <v>108263.5</v>
      </c>
      <c r="D43" s="32">
        <v>33263.5</v>
      </c>
      <c r="E43" s="32">
        <v>75000</v>
      </c>
      <c r="F43" s="32"/>
      <c r="G43" s="25">
        <f>H43+I43+J43</f>
        <v>106365.9</v>
      </c>
      <c r="H43" s="32">
        <v>31365.9</v>
      </c>
      <c r="I43" s="32">
        <v>75000</v>
      </c>
      <c r="J43" s="32"/>
    </row>
    <row r="44" spans="1:10" s="42" customFormat="1" ht="75" x14ac:dyDescent="0.25">
      <c r="A44" s="38"/>
      <c r="B44" s="34" t="s">
        <v>314</v>
      </c>
      <c r="C44" s="25">
        <f t="shared" ref="C44:C46" si="5">D44+E44+F44</f>
        <v>160736.5</v>
      </c>
      <c r="D44" s="32">
        <v>85736.5</v>
      </c>
      <c r="E44" s="32">
        <v>75000</v>
      </c>
      <c r="F44" s="32"/>
      <c r="G44" s="25">
        <f t="shared" ref="G44:G46" si="6">H44+I44+J44</f>
        <v>162634.1</v>
      </c>
      <c r="H44" s="32">
        <v>87634.1</v>
      </c>
      <c r="I44" s="32">
        <v>75000</v>
      </c>
      <c r="J44" s="32"/>
    </row>
    <row r="45" spans="1:10" s="42" customFormat="1" ht="117.75" customHeight="1" x14ac:dyDescent="0.25">
      <c r="A45" s="38"/>
      <c r="B45" s="34" t="s">
        <v>315</v>
      </c>
      <c r="C45" s="25">
        <f t="shared" si="5"/>
        <v>6000</v>
      </c>
      <c r="D45" s="32">
        <v>6000</v>
      </c>
      <c r="E45" s="32"/>
      <c r="F45" s="32"/>
      <c r="G45" s="25">
        <f t="shared" si="6"/>
        <v>6000</v>
      </c>
      <c r="H45" s="32">
        <v>6000</v>
      </c>
      <c r="I45" s="32"/>
      <c r="J45" s="32"/>
    </row>
    <row r="46" spans="1:10" s="42" customFormat="1" ht="131.25" x14ac:dyDescent="0.25">
      <c r="A46" s="38"/>
      <c r="B46" s="34" t="s">
        <v>316</v>
      </c>
      <c r="C46" s="25">
        <f t="shared" si="5"/>
        <v>102135.5</v>
      </c>
      <c r="D46" s="31"/>
      <c r="E46" s="32">
        <v>42563.8</v>
      </c>
      <c r="F46" s="32">
        <v>59571.7</v>
      </c>
      <c r="G46" s="25">
        <f t="shared" si="6"/>
        <v>102135.4</v>
      </c>
      <c r="H46" s="31"/>
      <c r="I46" s="32">
        <v>50816.4</v>
      </c>
      <c r="J46" s="32">
        <v>51319</v>
      </c>
    </row>
    <row r="47" spans="1:10" s="42" customFormat="1" ht="75" x14ac:dyDescent="0.25">
      <c r="A47" s="41" t="s">
        <v>312</v>
      </c>
      <c r="B47" s="39" t="s">
        <v>347</v>
      </c>
      <c r="C47" s="30">
        <f>C48+C54+C57</f>
        <v>1669170</v>
      </c>
      <c r="D47" s="30">
        <f>D48+D54+D57</f>
        <v>52170</v>
      </c>
      <c r="E47" s="30">
        <f>E48+E54+E57</f>
        <v>1617000</v>
      </c>
      <c r="F47" s="30"/>
      <c r="G47" s="30">
        <f>G48+G54+G57</f>
        <v>1673360</v>
      </c>
      <c r="H47" s="30">
        <f>H48+H54+H57</f>
        <v>37360</v>
      </c>
      <c r="I47" s="30">
        <f>I48+I54+I57</f>
        <v>1636000</v>
      </c>
      <c r="J47" s="30"/>
    </row>
    <row r="48" spans="1:10" ht="18.75" x14ac:dyDescent="0.25">
      <c r="A48" s="40" t="s">
        <v>317</v>
      </c>
      <c r="B48" s="34" t="s">
        <v>55</v>
      </c>
      <c r="C48" s="25">
        <f>D48+E48+F48</f>
        <v>567620</v>
      </c>
      <c r="D48" s="32">
        <f>SUM(D49:D53)</f>
        <v>5620</v>
      </c>
      <c r="E48" s="32">
        <f>SUM(E49:E53)</f>
        <v>562000</v>
      </c>
      <c r="F48" s="32"/>
      <c r="G48" s="25">
        <f>H48+I48+J48</f>
        <v>667610</v>
      </c>
      <c r="H48" s="32">
        <f>SUM(H49:H53)</f>
        <v>6610</v>
      </c>
      <c r="I48" s="32">
        <f>SUM(I49:I53)</f>
        <v>661000</v>
      </c>
      <c r="J48" s="32"/>
    </row>
    <row r="49" spans="1:10" s="42" customFormat="1" ht="112.5" x14ac:dyDescent="0.25">
      <c r="A49" s="34"/>
      <c r="B49" s="34" t="s">
        <v>318</v>
      </c>
      <c r="C49" s="25">
        <f>D49+E49+F49</f>
        <v>107510</v>
      </c>
      <c r="D49" s="32">
        <v>1064.5</v>
      </c>
      <c r="E49" s="32">
        <v>106445.5</v>
      </c>
      <c r="F49" s="32"/>
      <c r="G49" s="25">
        <f t="shared" ref="G49:G68" si="7">H49+I49+J49</f>
        <v>250000</v>
      </c>
      <c r="H49" s="32">
        <v>2475</v>
      </c>
      <c r="I49" s="32">
        <v>247525</v>
      </c>
      <c r="J49" s="32"/>
    </row>
    <row r="50" spans="1:10" s="42" customFormat="1" ht="77.25" customHeight="1" x14ac:dyDescent="0.25">
      <c r="A50" s="26"/>
      <c r="B50" s="34" t="s">
        <v>319</v>
      </c>
      <c r="C50" s="25">
        <f t="shared" ref="C50:C53" si="8">D50+E50+F50</f>
        <v>10000</v>
      </c>
      <c r="D50" s="32">
        <v>99</v>
      </c>
      <c r="E50" s="32">
        <v>9901</v>
      </c>
      <c r="F50" s="32"/>
      <c r="G50" s="25">
        <f t="shared" si="7"/>
        <v>40000</v>
      </c>
      <c r="H50" s="32">
        <v>396</v>
      </c>
      <c r="I50" s="32">
        <v>39604</v>
      </c>
      <c r="J50" s="32"/>
    </row>
    <row r="51" spans="1:10" s="42" customFormat="1" ht="213.75" customHeight="1" x14ac:dyDescent="0.25">
      <c r="A51" s="26"/>
      <c r="B51" s="34" t="s">
        <v>373</v>
      </c>
      <c r="C51" s="25">
        <f t="shared" si="8"/>
        <v>250000.09999999998</v>
      </c>
      <c r="D51" s="32">
        <v>2475.3000000000002</v>
      </c>
      <c r="E51" s="32">
        <v>247524.8</v>
      </c>
      <c r="F51" s="32"/>
      <c r="G51" s="25">
        <f t="shared" si="7"/>
        <v>131090</v>
      </c>
      <c r="H51" s="32">
        <v>1298</v>
      </c>
      <c r="I51" s="32">
        <v>129792</v>
      </c>
      <c r="J51" s="32"/>
    </row>
    <row r="52" spans="1:10" s="42" customFormat="1" ht="120" customHeight="1" x14ac:dyDescent="0.25">
      <c r="A52" s="26"/>
      <c r="B52" s="34" t="s">
        <v>352</v>
      </c>
      <c r="C52" s="25">
        <f t="shared" si="8"/>
        <v>69999.8</v>
      </c>
      <c r="D52" s="32">
        <v>693</v>
      </c>
      <c r="E52" s="32">
        <v>69306.8</v>
      </c>
      <c r="F52" s="32"/>
      <c r="G52" s="25">
        <f t="shared" si="7"/>
        <v>47230</v>
      </c>
      <c r="H52" s="32">
        <v>468</v>
      </c>
      <c r="I52" s="32">
        <v>46762</v>
      </c>
      <c r="J52" s="32"/>
    </row>
    <row r="53" spans="1:10" s="42" customFormat="1" ht="153.75" customHeight="1" x14ac:dyDescent="0.25">
      <c r="A53" s="26"/>
      <c r="B53" s="34" t="s">
        <v>353</v>
      </c>
      <c r="C53" s="25">
        <f t="shared" si="8"/>
        <v>130110.09999999999</v>
      </c>
      <c r="D53" s="32">
        <v>1288.2</v>
      </c>
      <c r="E53" s="32">
        <v>128821.9</v>
      </c>
      <c r="F53" s="32"/>
      <c r="G53" s="25">
        <f t="shared" si="7"/>
        <v>199290</v>
      </c>
      <c r="H53" s="32">
        <v>1973</v>
      </c>
      <c r="I53" s="32">
        <v>197317</v>
      </c>
      <c r="J53" s="32"/>
    </row>
    <row r="54" spans="1:10" s="42" customFormat="1" ht="18.75" x14ac:dyDescent="0.25">
      <c r="A54" s="40" t="s">
        <v>320</v>
      </c>
      <c r="B54" s="34" t="s">
        <v>37</v>
      </c>
      <c r="C54" s="25">
        <f>D54+E54+F54</f>
        <v>672450</v>
      </c>
      <c r="D54" s="32">
        <f>SUM(D55:D56)</f>
        <v>27450</v>
      </c>
      <c r="E54" s="32">
        <f>SUM(E55:E56)</f>
        <v>645000</v>
      </c>
      <c r="F54" s="32"/>
      <c r="G54" s="25">
        <f t="shared" si="7"/>
        <v>657300</v>
      </c>
      <c r="H54" s="32">
        <f>SUM(H55:H56)</f>
        <v>27300</v>
      </c>
      <c r="I54" s="32">
        <f>SUM(I55:I56)</f>
        <v>630000</v>
      </c>
      <c r="J54" s="32"/>
    </row>
    <row r="55" spans="1:10" s="42" customFormat="1" ht="37.5" x14ac:dyDescent="0.25">
      <c r="A55" s="38"/>
      <c r="B55" s="34" t="s">
        <v>322</v>
      </c>
      <c r="C55" s="25">
        <f>D55+E55+F55</f>
        <v>21000</v>
      </c>
      <c r="D55" s="32">
        <v>21000</v>
      </c>
      <c r="E55" s="32"/>
      <c r="F55" s="32"/>
      <c r="G55" s="25">
        <f t="shared" si="7"/>
        <v>21000</v>
      </c>
      <c r="H55" s="32">
        <v>21000</v>
      </c>
      <c r="I55" s="32"/>
      <c r="J55" s="32"/>
    </row>
    <row r="56" spans="1:10" s="42" customFormat="1" ht="101.25" customHeight="1" x14ac:dyDescent="0.25">
      <c r="A56" s="38"/>
      <c r="B56" s="34" t="s">
        <v>323</v>
      </c>
      <c r="C56" s="25">
        <f t="shared" ref="C56" si="9">D56+E56+F56</f>
        <v>651450</v>
      </c>
      <c r="D56" s="32">
        <v>6450</v>
      </c>
      <c r="E56" s="32">
        <v>645000</v>
      </c>
      <c r="F56" s="32"/>
      <c r="G56" s="25">
        <f t="shared" si="7"/>
        <v>636300</v>
      </c>
      <c r="H56" s="32">
        <v>6300</v>
      </c>
      <c r="I56" s="32">
        <v>630000</v>
      </c>
      <c r="J56" s="32"/>
    </row>
    <row r="57" spans="1:10" s="42" customFormat="1" ht="18.75" x14ac:dyDescent="0.25">
      <c r="A57" s="40" t="s">
        <v>321</v>
      </c>
      <c r="B57" s="34" t="s">
        <v>70</v>
      </c>
      <c r="C57" s="25">
        <f>D57+E57+F57</f>
        <v>429100</v>
      </c>
      <c r="D57" s="32">
        <f>SUM(D58:D59)</f>
        <v>19100</v>
      </c>
      <c r="E57" s="32">
        <f>SUM(E58:E59)</f>
        <v>410000</v>
      </c>
      <c r="F57" s="32"/>
      <c r="G57" s="25">
        <f t="shared" si="7"/>
        <v>348450</v>
      </c>
      <c r="H57" s="32">
        <f>SUM(H58:H59)</f>
        <v>3450</v>
      </c>
      <c r="I57" s="32">
        <f>SUM(I58:I59)</f>
        <v>345000</v>
      </c>
      <c r="J57" s="32"/>
    </row>
    <row r="58" spans="1:10" s="42" customFormat="1" ht="37.5" x14ac:dyDescent="0.25">
      <c r="A58" s="38"/>
      <c r="B58" s="34" t="s">
        <v>324</v>
      </c>
      <c r="C58" s="25">
        <f>D58+E58+F58</f>
        <v>414100</v>
      </c>
      <c r="D58" s="32">
        <v>4100</v>
      </c>
      <c r="E58" s="32">
        <v>410000</v>
      </c>
      <c r="F58" s="32"/>
      <c r="G58" s="25">
        <f t="shared" si="7"/>
        <v>348450</v>
      </c>
      <c r="H58" s="32">
        <v>3450</v>
      </c>
      <c r="I58" s="32">
        <v>345000</v>
      </c>
      <c r="J58" s="32"/>
    </row>
    <row r="59" spans="1:10" s="42" customFormat="1" ht="118.5" customHeight="1" x14ac:dyDescent="0.25">
      <c r="A59" s="38"/>
      <c r="B59" s="34" t="s">
        <v>350</v>
      </c>
      <c r="C59" s="25">
        <f>D59+E59+F59</f>
        <v>15000</v>
      </c>
      <c r="D59" s="32">
        <v>15000</v>
      </c>
      <c r="E59" s="32"/>
      <c r="F59" s="32"/>
      <c r="G59" s="25"/>
      <c r="H59" s="32"/>
      <c r="I59" s="32"/>
      <c r="J59" s="32"/>
    </row>
    <row r="60" spans="1:10" s="42" customFormat="1" ht="56.25" x14ac:dyDescent="0.25">
      <c r="A60" s="41" t="s">
        <v>325</v>
      </c>
      <c r="B60" s="39" t="s">
        <v>73</v>
      </c>
      <c r="C60" s="30">
        <f>C61+C64</f>
        <v>61750</v>
      </c>
      <c r="D60" s="30">
        <f t="shared" ref="D60" si="10">D61+D64</f>
        <v>61750</v>
      </c>
      <c r="E60" s="25"/>
      <c r="F60" s="25"/>
      <c r="G60" s="30">
        <f t="shared" si="7"/>
        <v>11750</v>
      </c>
      <c r="H60" s="30">
        <f t="shared" ref="H60" si="11">H61+H64</f>
        <v>11750</v>
      </c>
      <c r="I60" s="25"/>
      <c r="J60" s="25"/>
    </row>
    <row r="61" spans="1:10" s="42" customFormat="1" ht="18.75" x14ac:dyDescent="0.25">
      <c r="A61" s="40" t="s">
        <v>326</v>
      </c>
      <c r="B61" s="34" t="s">
        <v>37</v>
      </c>
      <c r="C61" s="25">
        <f>D61+E61+F61</f>
        <v>11750</v>
      </c>
      <c r="D61" s="32">
        <f>SUM(D62:D63)</f>
        <v>11750</v>
      </c>
      <c r="E61" s="32"/>
      <c r="F61" s="32"/>
      <c r="G61" s="25">
        <f t="shared" si="7"/>
        <v>11750</v>
      </c>
      <c r="H61" s="32">
        <f>SUM(H62:H63)</f>
        <v>11750</v>
      </c>
      <c r="I61" s="32"/>
      <c r="J61" s="32"/>
    </row>
    <row r="62" spans="1:10" s="42" customFormat="1" ht="37.5" x14ac:dyDescent="0.25">
      <c r="A62" s="40"/>
      <c r="B62" s="34" t="s">
        <v>75</v>
      </c>
      <c r="C62" s="25">
        <f>D62+E62+F62</f>
        <v>4750</v>
      </c>
      <c r="D62" s="32">
        <v>4750</v>
      </c>
      <c r="E62" s="32"/>
      <c r="F62" s="32"/>
      <c r="G62" s="25">
        <f t="shared" si="7"/>
        <v>4750</v>
      </c>
      <c r="H62" s="32">
        <v>4750</v>
      </c>
      <c r="I62" s="32"/>
      <c r="J62" s="32"/>
    </row>
    <row r="63" spans="1:10" s="42" customFormat="1" ht="95.25" customHeight="1" x14ac:dyDescent="0.25">
      <c r="A63" s="40"/>
      <c r="B63" s="34" t="s">
        <v>327</v>
      </c>
      <c r="C63" s="25">
        <f>D63+E63+F63</f>
        <v>7000</v>
      </c>
      <c r="D63" s="32">
        <v>7000</v>
      </c>
      <c r="E63" s="32"/>
      <c r="F63" s="32"/>
      <c r="G63" s="25">
        <f t="shared" si="7"/>
        <v>7000</v>
      </c>
      <c r="H63" s="32">
        <v>7000</v>
      </c>
      <c r="I63" s="32"/>
      <c r="J63" s="32"/>
    </row>
    <row r="64" spans="1:10" s="42" customFormat="1" ht="18.75" x14ac:dyDescent="0.25">
      <c r="A64" s="40" t="s">
        <v>328</v>
      </c>
      <c r="B64" s="34" t="s">
        <v>42</v>
      </c>
      <c r="C64" s="25">
        <f>D64+E64+F64</f>
        <v>50000</v>
      </c>
      <c r="D64" s="32">
        <f>SUM(D65)</f>
        <v>50000</v>
      </c>
      <c r="E64" s="32"/>
      <c r="F64" s="32"/>
      <c r="G64" s="25"/>
      <c r="H64" s="32"/>
      <c r="I64" s="32"/>
      <c r="J64" s="32"/>
    </row>
    <row r="65" spans="1:10" s="42" customFormat="1" ht="27.75" customHeight="1" x14ac:dyDescent="0.25">
      <c r="A65" s="40"/>
      <c r="B65" s="34" t="s">
        <v>76</v>
      </c>
      <c r="C65" s="25">
        <f>D65+E65+F65</f>
        <v>50000</v>
      </c>
      <c r="D65" s="32">
        <v>50000</v>
      </c>
      <c r="E65" s="32"/>
      <c r="F65" s="32"/>
      <c r="G65" s="25"/>
      <c r="H65" s="32"/>
      <c r="I65" s="32"/>
      <c r="J65" s="32"/>
    </row>
    <row r="66" spans="1:10" s="42" customFormat="1" ht="58.5" customHeight="1" x14ac:dyDescent="0.25">
      <c r="A66" s="41" t="s">
        <v>329</v>
      </c>
      <c r="B66" s="39" t="s">
        <v>348</v>
      </c>
      <c r="C66" s="30">
        <f t="shared" ref="C66:C69" si="12">D66+E66+F66</f>
        <v>44000</v>
      </c>
      <c r="D66" s="31">
        <f>D67</f>
        <v>44000</v>
      </c>
      <c r="E66" s="31"/>
      <c r="F66" s="32"/>
      <c r="G66" s="30">
        <f t="shared" si="7"/>
        <v>30000</v>
      </c>
      <c r="H66" s="31">
        <f>H67</f>
        <v>30000</v>
      </c>
      <c r="I66" s="31"/>
      <c r="J66" s="32"/>
    </row>
    <row r="67" spans="1:10" ht="22.5" customHeight="1" x14ac:dyDescent="0.25">
      <c r="A67" s="40" t="s">
        <v>330</v>
      </c>
      <c r="B67" s="34" t="s">
        <v>39</v>
      </c>
      <c r="C67" s="25">
        <f t="shared" si="12"/>
        <v>44000</v>
      </c>
      <c r="D67" s="32">
        <f>SUM(D68:D69)</f>
        <v>44000</v>
      </c>
      <c r="E67" s="31"/>
      <c r="F67" s="32"/>
      <c r="G67" s="25">
        <f t="shared" si="7"/>
        <v>30000</v>
      </c>
      <c r="H67" s="32">
        <f>SUM(H68:H69)</f>
        <v>30000</v>
      </c>
      <c r="I67" s="31"/>
      <c r="J67" s="32"/>
    </row>
    <row r="68" spans="1:10" ht="56.25" x14ac:dyDescent="0.25">
      <c r="A68" s="40"/>
      <c r="B68" s="34" t="s">
        <v>331</v>
      </c>
      <c r="C68" s="25">
        <f t="shared" si="12"/>
        <v>30000</v>
      </c>
      <c r="D68" s="32">
        <v>30000</v>
      </c>
      <c r="E68" s="31"/>
      <c r="F68" s="32"/>
      <c r="G68" s="25">
        <f t="shared" si="7"/>
        <v>30000</v>
      </c>
      <c r="H68" s="32">
        <v>30000</v>
      </c>
      <c r="I68" s="31"/>
      <c r="J68" s="32"/>
    </row>
    <row r="69" spans="1:10" ht="37.5" x14ac:dyDescent="0.25">
      <c r="A69" s="40"/>
      <c r="B69" s="34" t="s">
        <v>332</v>
      </c>
      <c r="C69" s="25">
        <f t="shared" si="12"/>
        <v>14000</v>
      </c>
      <c r="D69" s="32">
        <v>14000</v>
      </c>
      <c r="E69" s="31"/>
      <c r="F69" s="32"/>
      <c r="G69" s="25"/>
      <c r="H69" s="32"/>
      <c r="I69" s="31"/>
      <c r="J69" s="32"/>
    </row>
    <row r="70" spans="1:10" ht="19.5" customHeight="1" x14ac:dyDescent="0.25">
      <c r="A70" s="49" t="s">
        <v>344</v>
      </c>
      <c r="B70" s="49"/>
      <c r="C70" s="49"/>
      <c r="D70" s="49"/>
      <c r="E70" s="49"/>
      <c r="F70" s="49"/>
      <c r="G70" s="49"/>
      <c r="H70" s="49"/>
      <c r="I70" s="49"/>
      <c r="J70" s="49"/>
    </row>
    <row r="71" spans="1:10" s="42" customFormat="1" ht="56.25" x14ac:dyDescent="0.25">
      <c r="A71" s="41" t="s">
        <v>333</v>
      </c>
      <c r="B71" s="39" t="s">
        <v>73</v>
      </c>
      <c r="C71" s="30">
        <f>C72</f>
        <v>65000</v>
      </c>
      <c r="D71" s="30">
        <f>D72</f>
        <v>65000</v>
      </c>
      <c r="E71" s="31"/>
      <c r="F71" s="32"/>
      <c r="G71" s="30">
        <f>H71+I71+J71</f>
        <v>65000</v>
      </c>
      <c r="H71" s="30">
        <f>H72</f>
        <v>65000</v>
      </c>
      <c r="I71" s="31"/>
      <c r="J71" s="32"/>
    </row>
    <row r="72" spans="1:10" ht="18.75" x14ac:dyDescent="0.25">
      <c r="A72" s="40" t="s">
        <v>335</v>
      </c>
      <c r="B72" s="34" t="s">
        <v>37</v>
      </c>
      <c r="C72" s="25">
        <f>D72+E72+F72</f>
        <v>65000</v>
      </c>
      <c r="D72" s="25">
        <f>SUM(D73:D73)</f>
        <v>65000</v>
      </c>
      <c r="E72" s="32"/>
      <c r="F72" s="32"/>
      <c r="G72" s="25">
        <f t="shared" ref="G72:G77" si="13">H72+I72+J72</f>
        <v>65000</v>
      </c>
      <c r="H72" s="25">
        <f>SUM(H73:H73)</f>
        <v>65000</v>
      </c>
      <c r="I72" s="32"/>
      <c r="J72" s="32"/>
    </row>
    <row r="73" spans="1:10" ht="75" x14ac:dyDescent="0.25">
      <c r="A73" s="40"/>
      <c r="B73" s="34" t="s">
        <v>336</v>
      </c>
      <c r="C73" s="25">
        <f>D73+E73+F73</f>
        <v>65000</v>
      </c>
      <c r="D73" s="25">
        <v>65000</v>
      </c>
      <c r="E73" s="32"/>
      <c r="F73" s="32"/>
      <c r="G73" s="25">
        <f t="shared" si="13"/>
        <v>65000</v>
      </c>
      <c r="H73" s="25">
        <v>65000</v>
      </c>
      <c r="I73" s="32"/>
      <c r="J73" s="32"/>
    </row>
    <row r="74" spans="1:10" s="42" customFormat="1" ht="75" x14ac:dyDescent="0.25">
      <c r="A74" s="41" t="s">
        <v>334</v>
      </c>
      <c r="B74" s="39" t="s">
        <v>347</v>
      </c>
      <c r="C74" s="30">
        <f>D74+E74+F74</f>
        <v>13300</v>
      </c>
      <c r="D74" s="31">
        <f>D75</f>
        <v>12000</v>
      </c>
      <c r="E74" s="31">
        <f>E75</f>
        <v>1300</v>
      </c>
      <c r="F74" s="31"/>
      <c r="G74" s="30">
        <f t="shared" si="13"/>
        <v>13300</v>
      </c>
      <c r="H74" s="31">
        <f>H75</f>
        <v>12000</v>
      </c>
      <c r="I74" s="31">
        <f>I75</f>
        <v>1300</v>
      </c>
      <c r="J74" s="31"/>
    </row>
    <row r="75" spans="1:10" ht="18.75" x14ac:dyDescent="0.25">
      <c r="A75" s="40" t="s">
        <v>337</v>
      </c>
      <c r="B75" s="34" t="s">
        <v>55</v>
      </c>
      <c r="C75" s="25">
        <f>D75+E75</f>
        <v>13300</v>
      </c>
      <c r="D75" s="32">
        <f>SUM(D76:D77)</f>
        <v>12000</v>
      </c>
      <c r="E75" s="32">
        <f>SUM(E76:E77)</f>
        <v>1300</v>
      </c>
      <c r="F75" s="32"/>
      <c r="G75" s="25">
        <f t="shared" si="13"/>
        <v>13300</v>
      </c>
      <c r="H75" s="32">
        <f>SUM(H76:H77)</f>
        <v>12000</v>
      </c>
      <c r="I75" s="32">
        <f>SUM(I76:I77)</f>
        <v>1300</v>
      </c>
      <c r="J75" s="32"/>
    </row>
    <row r="76" spans="1:10" ht="37.5" x14ac:dyDescent="0.25">
      <c r="A76" s="40"/>
      <c r="B76" s="34" t="s">
        <v>60</v>
      </c>
      <c r="C76" s="25">
        <f>D76+E76</f>
        <v>7300</v>
      </c>
      <c r="D76" s="32">
        <v>6000</v>
      </c>
      <c r="E76" s="32">
        <v>1300</v>
      </c>
      <c r="F76" s="32"/>
      <c r="G76" s="25">
        <f t="shared" si="13"/>
        <v>7300</v>
      </c>
      <c r="H76" s="32">
        <v>6000</v>
      </c>
      <c r="I76" s="32">
        <v>1300</v>
      </c>
      <c r="J76" s="32"/>
    </row>
    <row r="77" spans="1:10" ht="75" x14ac:dyDescent="0.3">
      <c r="A77" s="26"/>
      <c r="B77" s="34" t="s">
        <v>59</v>
      </c>
      <c r="C77" s="25">
        <f>D77+E77</f>
        <v>6000</v>
      </c>
      <c r="D77" s="32">
        <v>6000</v>
      </c>
      <c r="E77" s="33"/>
      <c r="F77" s="32"/>
      <c r="G77" s="25">
        <f t="shared" si="13"/>
        <v>6000</v>
      </c>
      <c r="H77" s="32">
        <v>6000</v>
      </c>
      <c r="I77" s="33"/>
      <c r="J77" s="32"/>
    </row>
    <row r="79" spans="1:10" x14ac:dyDescent="0.25">
      <c r="A79" s="47" t="s">
        <v>372</v>
      </c>
      <c r="B79" s="47"/>
      <c r="C79" s="47"/>
      <c r="D79" s="47"/>
      <c r="E79" s="47"/>
      <c r="F79" s="47"/>
      <c r="G79" s="47"/>
      <c r="H79" s="47"/>
      <c r="I79" s="47"/>
      <c r="J79" s="47"/>
    </row>
  </sheetData>
  <mergeCells count="13">
    <mergeCell ref="A79:J79"/>
    <mergeCell ref="A11:J11"/>
    <mergeCell ref="A12:J12"/>
    <mergeCell ref="A19:J19"/>
    <mergeCell ref="A70:J70"/>
    <mergeCell ref="H15:J15"/>
    <mergeCell ref="D14:F14"/>
    <mergeCell ref="H14:J14"/>
    <mergeCell ref="A14:A16"/>
    <mergeCell ref="B14:B16"/>
    <mergeCell ref="G15:G16"/>
    <mergeCell ref="C15:C16"/>
    <mergeCell ref="D15:F15"/>
  </mergeCells>
  <pageMargins left="0.11811023622047245" right="0.11811023622047245" top="0.55118110236220474" bottom="0.35433070866141736" header="0.31496062992125984" footer="0.31496062992125984"/>
  <pageSetup paperSize="9" scale="84" orientation="landscape" r:id="rId1"/>
  <headerFooter differentFirst="1">
    <oddHeader>&amp;C&amp;P</oddHeader>
  </headerFooter>
  <rowBreaks count="5" manualBreakCount="5">
    <brk id="22" max="9" man="1"/>
    <brk id="34" max="9" man="1"/>
    <brk id="45" max="9" man="1"/>
    <brk id="51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"/>
  <sheetViews>
    <sheetView topLeftCell="A13" workbookViewId="0">
      <selection activeCell="B28" sqref="B28"/>
    </sheetView>
  </sheetViews>
  <sheetFormatPr defaultRowHeight="15" x14ac:dyDescent="0.25"/>
  <cols>
    <col min="2" max="2" width="33.5703125" customWidth="1"/>
    <col min="4" max="4" width="13.28515625" customWidth="1"/>
    <col min="5" max="5" width="12.7109375" customWidth="1"/>
  </cols>
  <sheetData>
    <row r="1" spans="1:10" ht="15.75" x14ac:dyDescent="0.25">
      <c r="A1" s="1" t="s">
        <v>0</v>
      </c>
      <c r="B1" s="1" t="s">
        <v>1</v>
      </c>
      <c r="C1" s="14"/>
      <c r="D1" s="52" t="s">
        <v>2</v>
      </c>
      <c r="E1" s="52"/>
      <c r="F1" s="52"/>
      <c r="G1" s="52"/>
      <c r="H1" s="52"/>
      <c r="I1" s="52"/>
      <c r="J1" s="52"/>
    </row>
    <row r="2" spans="1:10" ht="15.75" x14ac:dyDescent="0.25">
      <c r="A2" s="1"/>
      <c r="B2" s="1"/>
      <c r="C2" s="14"/>
      <c r="D2" s="52" t="s">
        <v>3</v>
      </c>
      <c r="E2" s="52"/>
      <c r="F2" s="52" t="s">
        <v>4</v>
      </c>
      <c r="G2" s="52"/>
      <c r="H2" s="52"/>
      <c r="I2" s="52" t="s">
        <v>5</v>
      </c>
      <c r="J2" s="52"/>
    </row>
    <row r="3" spans="1:10" ht="78.75" x14ac:dyDescent="0.25">
      <c r="A3" s="2"/>
      <c r="B3" s="3"/>
      <c r="C3" s="14"/>
      <c r="D3" s="1" t="s">
        <v>6</v>
      </c>
      <c r="E3" s="1" t="s">
        <v>7</v>
      </c>
      <c r="F3" s="52" t="s">
        <v>6</v>
      </c>
      <c r="G3" s="52"/>
      <c r="H3" s="1" t="s">
        <v>7</v>
      </c>
      <c r="I3" s="1" t="s">
        <v>91</v>
      </c>
      <c r="J3" s="1" t="s">
        <v>7</v>
      </c>
    </row>
    <row r="4" spans="1:10" ht="31.5" x14ac:dyDescent="0.25">
      <c r="A4" s="2"/>
      <c r="B4" s="53" t="s">
        <v>8</v>
      </c>
      <c r="C4" s="2" t="s">
        <v>9</v>
      </c>
      <c r="D4" s="4" t="s">
        <v>92</v>
      </c>
      <c r="E4" s="4" t="s">
        <v>93</v>
      </c>
      <c r="F4" s="54"/>
      <c r="G4" s="54"/>
      <c r="H4" s="4" t="s">
        <v>94</v>
      </c>
      <c r="I4" s="4"/>
      <c r="J4" s="4" t="s">
        <v>95</v>
      </c>
    </row>
    <row r="5" spans="1:10" ht="31.5" x14ac:dyDescent="0.25">
      <c r="A5" s="2"/>
      <c r="B5" s="53"/>
      <c r="C5" s="3" t="s">
        <v>10</v>
      </c>
      <c r="D5" s="4" t="s">
        <v>96</v>
      </c>
      <c r="E5" s="4" t="s">
        <v>97</v>
      </c>
      <c r="F5" s="55" t="s">
        <v>98</v>
      </c>
      <c r="G5" s="55"/>
      <c r="H5" s="4" t="s">
        <v>99</v>
      </c>
      <c r="I5" s="15" t="s">
        <v>100</v>
      </c>
      <c r="J5" s="4" t="s">
        <v>101</v>
      </c>
    </row>
    <row r="6" spans="1:10" ht="28.5" x14ac:dyDescent="0.25">
      <c r="A6" s="2"/>
      <c r="B6" s="53"/>
      <c r="C6" s="3" t="s">
        <v>11</v>
      </c>
      <c r="D6" s="4">
        <v>504</v>
      </c>
      <c r="E6" s="4" t="s">
        <v>102</v>
      </c>
      <c r="F6" s="56"/>
      <c r="G6" s="56"/>
      <c r="H6" s="16" t="s">
        <v>103</v>
      </c>
      <c r="I6" s="17"/>
      <c r="J6" s="18" t="s">
        <v>104</v>
      </c>
    </row>
    <row r="7" spans="1:10" ht="31.5" x14ac:dyDescent="0.25">
      <c r="A7" s="2"/>
      <c r="B7" s="53"/>
      <c r="C7" s="3" t="s">
        <v>12</v>
      </c>
      <c r="D7" s="4" t="s">
        <v>105</v>
      </c>
      <c r="E7" s="4" t="s">
        <v>106</v>
      </c>
      <c r="F7" s="57" t="s">
        <v>98</v>
      </c>
      <c r="G7" s="57"/>
      <c r="H7" s="4" t="s">
        <v>107</v>
      </c>
      <c r="I7" s="16" t="s">
        <v>100</v>
      </c>
      <c r="J7" s="19" t="s">
        <v>108</v>
      </c>
    </row>
    <row r="8" spans="1:10" ht="15.75" x14ac:dyDescent="0.25">
      <c r="A8" s="5">
        <v>1</v>
      </c>
      <c r="B8" s="60" t="s">
        <v>13</v>
      </c>
      <c r="C8" s="60"/>
      <c r="D8" s="60"/>
      <c r="E8" s="60"/>
      <c r="F8" s="60"/>
      <c r="G8" s="60"/>
      <c r="H8" s="60"/>
      <c r="I8" s="60"/>
      <c r="J8" s="60"/>
    </row>
    <row r="9" spans="1:10" ht="31.5" x14ac:dyDescent="0.25">
      <c r="A9" s="20">
        <v>43466</v>
      </c>
      <c r="B9" s="53" t="s">
        <v>14</v>
      </c>
      <c r="C9" s="2" t="s">
        <v>9</v>
      </c>
      <c r="D9" s="4"/>
      <c r="E9" s="4" t="s">
        <v>109</v>
      </c>
      <c r="F9" s="54"/>
      <c r="G9" s="54"/>
      <c r="H9" s="4" t="s">
        <v>110</v>
      </c>
      <c r="I9" s="4"/>
      <c r="J9" s="4" t="s">
        <v>111</v>
      </c>
    </row>
    <row r="10" spans="1:10" ht="31.5" x14ac:dyDescent="0.25">
      <c r="A10" s="6"/>
      <c r="B10" s="53"/>
      <c r="C10" s="7" t="s">
        <v>15</v>
      </c>
      <c r="D10" s="17"/>
      <c r="E10" s="8" t="s">
        <v>112</v>
      </c>
      <c r="F10" s="55" t="s">
        <v>98</v>
      </c>
      <c r="G10" s="55"/>
      <c r="H10" s="8" t="s">
        <v>113</v>
      </c>
      <c r="I10" s="15" t="s">
        <v>100</v>
      </c>
      <c r="J10" s="8" t="s">
        <v>114</v>
      </c>
    </row>
    <row r="11" spans="1:10" ht="31.5" x14ac:dyDescent="0.25">
      <c r="A11" s="6"/>
      <c r="B11" s="53"/>
      <c r="C11" s="7" t="s">
        <v>11</v>
      </c>
      <c r="D11" s="15"/>
      <c r="E11" s="15" t="s">
        <v>115</v>
      </c>
      <c r="F11" s="59"/>
      <c r="G11" s="59"/>
      <c r="H11" s="8" t="s">
        <v>116</v>
      </c>
      <c r="I11" s="17"/>
      <c r="J11" s="17" t="s">
        <v>117</v>
      </c>
    </row>
    <row r="12" spans="1:10" ht="31.5" x14ac:dyDescent="0.25">
      <c r="A12" s="1"/>
      <c r="B12" s="53"/>
      <c r="C12" s="3" t="s">
        <v>12</v>
      </c>
      <c r="D12" s="16"/>
      <c r="E12" s="4" t="s">
        <v>118</v>
      </c>
      <c r="F12" s="57" t="s">
        <v>98</v>
      </c>
      <c r="G12" s="57"/>
      <c r="H12" s="4" t="s">
        <v>119</v>
      </c>
      <c r="I12" s="16" t="s">
        <v>100</v>
      </c>
      <c r="J12" s="4" t="s">
        <v>120</v>
      </c>
    </row>
    <row r="13" spans="1:10" ht="31.5" x14ac:dyDescent="0.25">
      <c r="A13" s="9">
        <v>36892</v>
      </c>
      <c r="B13" s="58" t="s">
        <v>16</v>
      </c>
      <c r="C13" s="7" t="s">
        <v>9</v>
      </c>
      <c r="D13" s="8"/>
      <c r="E13" s="8" t="s">
        <v>121</v>
      </c>
      <c r="F13" s="55"/>
      <c r="G13" s="55"/>
      <c r="H13" s="8" t="s">
        <v>110</v>
      </c>
      <c r="I13" s="4"/>
      <c r="J13" s="8" t="s">
        <v>111</v>
      </c>
    </row>
    <row r="14" spans="1:10" ht="31.5" x14ac:dyDescent="0.25">
      <c r="A14" s="6"/>
      <c r="B14" s="58"/>
      <c r="C14" s="7" t="s">
        <v>15</v>
      </c>
      <c r="D14" s="17"/>
      <c r="E14" s="8" t="s">
        <v>112</v>
      </c>
      <c r="F14" s="55" t="s">
        <v>98</v>
      </c>
      <c r="G14" s="55"/>
      <c r="H14" s="8" t="s">
        <v>113</v>
      </c>
      <c r="I14" s="15" t="s">
        <v>100</v>
      </c>
      <c r="J14" s="8" t="s">
        <v>114</v>
      </c>
    </row>
    <row r="15" spans="1:10" ht="31.5" x14ac:dyDescent="0.25">
      <c r="A15" s="6"/>
      <c r="B15" s="58"/>
      <c r="C15" s="7" t="s">
        <v>11</v>
      </c>
      <c r="D15" s="15"/>
      <c r="E15" s="15" t="s">
        <v>115</v>
      </c>
      <c r="F15" s="59"/>
      <c r="G15" s="59"/>
      <c r="H15" s="8" t="s">
        <v>116</v>
      </c>
      <c r="I15" s="17"/>
      <c r="J15" s="17" t="s">
        <v>117</v>
      </c>
    </row>
    <row r="16" spans="1:10" ht="31.5" x14ac:dyDescent="0.25">
      <c r="A16" s="6"/>
      <c r="B16" s="58"/>
      <c r="C16" s="3" t="s">
        <v>12</v>
      </c>
      <c r="D16" s="16"/>
      <c r="E16" s="4" t="s">
        <v>122</v>
      </c>
      <c r="F16" s="57" t="s">
        <v>98</v>
      </c>
      <c r="G16" s="57"/>
      <c r="H16" s="4" t="s">
        <v>119</v>
      </c>
      <c r="I16" s="16" t="s">
        <v>100</v>
      </c>
      <c r="J16" s="4" t="s">
        <v>120</v>
      </c>
    </row>
    <row r="17" spans="1:10" ht="15.75" x14ac:dyDescent="0.25">
      <c r="A17" s="6" t="s">
        <v>17</v>
      </c>
      <c r="B17" s="10" t="s">
        <v>18</v>
      </c>
      <c r="C17" s="7" t="s">
        <v>9</v>
      </c>
      <c r="D17" s="8"/>
      <c r="E17" s="8" t="s">
        <v>123</v>
      </c>
      <c r="F17" s="55"/>
      <c r="G17" s="55"/>
      <c r="H17" s="8" t="s">
        <v>124</v>
      </c>
      <c r="I17" s="17"/>
      <c r="J17" s="8"/>
    </row>
    <row r="18" spans="1:10" ht="15.75" x14ac:dyDescent="0.25">
      <c r="A18" s="6"/>
      <c r="B18" s="10"/>
      <c r="C18" s="7" t="s">
        <v>15</v>
      </c>
      <c r="D18" s="15"/>
      <c r="E18" s="15" t="s">
        <v>125</v>
      </c>
      <c r="F18" s="55"/>
      <c r="G18" s="55"/>
      <c r="H18" s="8" t="s">
        <v>126</v>
      </c>
      <c r="I18" s="17"/>
      <c r="J18" s="8"/>
    </row>
    <row r="19" spans="1:10" ht="31.5" x14ac:dyDescent="0.25">
      <c r="A19" s="6"/>
      <c r="B19" s="10"/>
      <c r="C19" s="7" t="s">
        <v>11</v>
      </c>
      <c r="D19" s="15"/>
      <c r="E19" s="15" t="s">
        <v>127</v>
      </c>
      <c r="F19" s="55"/>
      <c r="G19" s="55"/>
      <c r="H19" s="8" t="s">
        <v>128</v>
      </c>
      <c r="I19" s="17"/>
      <c r="J19" s="8"/>
    </row>
    <row r="20" spans="1:10" ht="28.5" x14ac:dyDescent="0.25">
      <c r="A20" s="6"/>
      <c r="B20" s="10"/>
      <c r="C20" s="3" t="s">
        <v>12</v>
      </c>
      <c r="D20" s="16"/>
      <c r="E20" s="16" t="s">
        <v>129</v>
      </c>
      <c r="F20" s="54"/>
      <c r="G20" s="54"/>
      <c r="H20" s="16" t="s">
        <v>130</v>
      </c>
      <c r="I20" s="17"/>
      <c r="J20" s="8"/>
    </row>
    <row r="21" spans="1:10" ht="31.5" x14ac:dyDescent="0.25">
      <c r="A21" s="6"/>
      <c r="B21" s="10" t="s">
        <v>131</v>
      </c>
      <c r="C21" s="7" t="s">
        <v>9</v>
      </c>
      <c r="D21" s="8" t="s">
        <v>132</v>
      </c>
      <c r="E21" s="8" t="s">
        <v>133</v>
      </c>
      <c r="F21" s="55"/>
      <c r="G21" s="55"/>
      <c r="H21" s="8" t="s">
        <v>134</v>
      </c>
      <c r="I21" s="17"/>
      <c r="J21" s="8"/>
    </row>
    <row r="22" spans="1:10" ht="15.75" x14ac:dyDescent="0.25">
      <c r="A22" s="6"/>
      <c r="B22" s="10"/>
      <c r="C22" s="7" t="s">
        <v>15</v>
      </c>
      <c r="D22" s="8" t="s">
        <v>135</v>
      </c>
      <c r="E22" s="8"/>
      <c r="F22" s="55"/>
      <c r="G22" s="55"/>
      <c r="H22" s="8" t="s">
        <v>136</v>
      </c>
      <c r="I22" s="17"/>
      <c r="J22" s="8"/>
    </row>
    <row r="23" spans="1:10" ht="15.75" x14ac:dyDescent="0.25">
      <c r="A23" s="6"/>
      <c r="B23" s="10"/>
      <c r="C23" s="7" t="s">
        <v>11</v>
      </c>
      <c r="D23" s="8" t="s">
        <v>137</v>
      </c>
      <c r="E23" s="8"/>
      <c r="F23" s="55"/>
      <c r="G23" s="55"/>
      <c r="H23" s="8" t="s">
        <v>138</v>
      </c>
      <c r="I23" s="17"/>
      <c r="J23" s="8"/>
    </row>
    <row r="24" spans="1:10" ht="15.75" x14ac:dyDescent="0.25">
      <c r="A24" s="6"/>
      <c r="B24" s="10"/>
      <c r="C24" s="3" t="s">
        <v>12</v>
      </c>
      <c r="D24" s="4" t="s">
        <v>139</v>
      </c>
      <c r="E24" s="4" t="s">
        <v>133</v>
      </c>
      <c r="F24" s="54"/>
      <c r="G24" s="54"/>
      <c r="H24" s="4" t="s">
        <v>140</v>
      </c>
      <c r="I24" s="17"/>
      <c r="J24" s="8"/>
    </row>
    <row r="25" spans="1:10" ht="15.75" x14ac:dyDescent="0.25">
      <c r="A25" s="1" t="s">
        <v>0</v>
      </c>
      <c r="B25" s="1" t="s">
        <v>1</v>
      </c>
      <c r="C25" s="14"/>
      <c r="D25" s="52" t="s">
        <v>2</v>
      </c>
      <c r="E25" s="52"/>
      <c r="F25" s="52"/>
      <c r="G25" s="52"/>
      <c r="H25" s="52"/>
      <c r="I25" s="52"/>
      <c r="J25" s="52"/>
    </row>
    <row r="26" spans="1:10" ht="15.75" x14ac:dyDescent="0.25">
      <c r="A26" s="1"/>
      <c r="B26" s="1"/>
      <c r="C26" s="14"/>
      <c r="D26" s="52" t="s">
        <v>141</v>
      </c>
      <c r="E26" s="52"/>
      <c r="F26" s="52" t="s">
        <v>3</v>
      </c>
      <c r="G26" s="52"/>
      <c r="H26" s="52"/>
      <c r="I26" s="52" t="s">
        <v>4</v>
      </c>
      <c r="J26" s="52"/>
    </row>
    <row r="27" spans="1:10" ht="78.75" x14ac:dyDescent="0.25">
      <c r="A27" s="2"/>
      <c r="B27" s="3"/>
      <c r="C27" s="14"/>
      <c r="D27" s="1" t="s">
        <v>6</v>
      </c>
      <c r="E27" s="1" t="s">
        <v>7</v>
      </c>
      <c r="F27" s="52" t="s">
        <v>6</v>
      </c>
      <c r="G27" s="52"/>
      <c r="H27" s="1" t="s">
        <v>7</v>
      </c>
      <c r="I27" s="1" t="s">
        <v>91</v>
      </c>
      <c r="J27" s="1" t="s">
        <v>7</v>
      </c>
    </row>
    <row r="28" spans="1:10" ht="47.25" x14ac:dyDescent="0.25">
      <c r="A28" s="6"/>
      <c r="B28" s="10" t="s">
        <v>142</v>
      </c>
      <c r="C28" s="7" t="s">
        <v>9</v>
      </c>
      <c r="D28" s="8">
        <v>-547.70000000000005</v>
      </c>
      <c r="E28" s="8" t="s">
        <v>143</v>
      </c>
      <c r="F28" s="55"/>
      <c r="G28" s="55"/>
      <c r="H28" s="8" t="s">
        <v>144</v>
      </c>
      <c r="I28" s="17"/>
      <c r="J28" s="8"/>
    </row>
    <row r="29" spans="1:10" ht="15.75" x14ac:dyDescent="0.25">
      <c r="A29" s="6"/>
      <c r="B29" s="10"/>
      <c r="C29" s="7" t="s">
        <v>15</v>
      </c>
      <c r="D29" s="8" t="s">
        <v>145</v>
      </c>
      <c r="E29" s="8"/>
      <c r="F29" s="55"/>
      <c r="G29" s="55"/>
      <c r="H29" s="8" t="s">
        <v>146</v>
      </c>
      <c r="I29" s="17"/>
      <c r="J29" s="8"/>
    </row>
    <row r="30" spans="1:10" ht="15.75" x14ac:dyDescent="0.25">
      <c r="A30" s="6"/>
      <c r="B30" s="10"/>
      <c r="C30" s="7" t="s">
        <v>11</v>
      </c>
      <c r="D30" s="8" t="s">
        <v>147</v>
      </c>
      <c r="E30" s="8"/>
      <c r="F30" s="55"/>
      <c r="G30" s="55"/>
      <c r="H30" s="8" t="s">
        <v>148</v>
      </c>
      <c r="I30" s="17"/>
      <c r="J30" s="8"/>
    </row>
    <row r="31" spans="1:10" ht="15.75" x14ac:dyDescent="0.25">
      <c r="A31" s="6"/>
      <c r="B31" s="10"/>
      <c r="C31" s="3" t="s">
        <v>12</v>
      </c>
      <c r="D31" s="4" t="s">
        <v>149</v>
      </c>
      <c r="E31" s="4" t="s">
        <v>143</v>
      </c>
      <c r="F31" s="54"/>
      <c r="G31" s="54"/>
      <c r="H31" s="4" t="s">
        <v>150</v>
      </c>
      <c r="I31" s="17"/>
      <c r="J31" s="8"/>
    </row>
    <row r="32" spans="1:10" ht="31.5" x14ac:dyDescent="0.25">
      <c r="A32" s="6"/>
      <c r="B32" s="10" t="s">
        <v>19</v>
      </c>
      <c r="C32" s="7" t="s">
        <v>9</v>
      </c>
      <c r="D32" s="8" t="s">
        <v>151</v>
      </c>
      <c r="E32" s="8" t="s">
        <v>152</v>
      </c>
      <c r="F32" s="55"/>
      <c r="G32" s="55"/>
      <c r="H32" s="11">
        <v>5063.3999999999996</v>
      </c>
      <c r="I32" s="17"/>
      <c r="J32" s="8"/>
    </row>
    <row r="33" spans="1:10" ht="15.75" x14ac:dyDescent="0.25">
      <c r="A33" s="6"/>
      <c r="B33" s="10"/>
      <c r="C33" s="7" t="s">
        <v>15</v>
      </c>
      <c r="D33" s="8" t="s">
        <v>153</v>
      </c>
      <c r="E33" s="8" t="s">
        <v>154</v>
      </c>
      <c r="F33" s="55"/>
      <c r="G33" s="55"/>
      <c r="H33" s="8" t="s">
        <v>155</v>
      </c>
      <c r="I33" s="17"/>
      <c r="J33" s="8"/>
    </row>
    <row r="34" spans="1:10" ht="15.75" x14ac:dyDescent="0.25">
      <c r="A34" s="6"/>
      <c r="B34" s="10"/>
      <c r="C34" s="7" t="s">
        <v>11</v>
      </c>
      <c r="D34" s="8" t="s">
        <v>156</v>
      </c>
      <c r="E34" s="8" t="s">
        <v>157</v>
      </c>
      <c r="F34" s="55"/>
      <c r="G34" s="55"/>
      <c r="H34" s="8" t="s">
        <v>158</v>
      </c>
      <c r="I34" s="17"/>
      <c r="J34" s="8"/>
    </row>
    <row r="35" spans="1:10" ht="15.75" x14ac:dyDescent="0.25">
      <c r="A35" s="6"/>
      <c r="B35" s="10"/>
      <c r="C35" s="3" t="s">
        <v>12</v>
      </c>
      <c r="D35" s="4" t="s">
        <v>159</v>
      </c>
      <c r="E35" s="4" t="s">
        <v>160</v>
      </c>
      <c r="F35" s="54"/>
      <c r="G35" s="54"/>
      <c r="H35" s="4" t="s">
        <v>161</v>
      </c>
      <c r="I35" s="17"/>
      <c r="J35" s="8"/>
    </row>
    <row r="36" spans="1:10" ht="31.5" x14ac:dyDescent="0.25">
      <c r="A36" s="6"/>
      <c r="B36" s="10" t="s">
        <v>20</v>
      </c>
      <c r="C36" s="7" t="s">
        <v>9</v>
      </c>
      <c r="D36" s="8">
        <v>-627.9</v>
      </c>
      <c r="E36" s="8" t="s">
        <v>162</v>
      </c>
      <c r="F36" s="55"/>
      <c r="G36" s="55"/>
      <c r="H36" s="8" t="s">
        <v>163</v>
      </c>
      <c r="I36" s="17"/>
      <c r="J36" s="8"/>
    </row>
    <row r="37" spans="1:10" ht="15.75" x14ac:dyDescent="0.25">
      <c r="A37" s="6"/>
      <c r="B37" s="10" t="s">
        <v>21</v>
      </c>
      <c r="C37" s="7" t="s">
        <v>15</v>
      </c>
      <c r="D37" s="8"/>
      <c r="E37" s="8" t="s">
        <v>164</v>
      </c>
      <c r="F37" s="55"/>
      <c r="G37" s="55"/>
      <c r="H37" s="8" t="s">
        <v>165</v>
      </c>
      <c r="I37" s="17"/>
      <c r="J37" s="8"/>
    </row>
    <row r="38" spans="1:10" ht="15.75" x14ac:dyDescent="0.25">
      <c r="A38" s="6"/>
      <c r="B38" s="10"/>
      <c r="C38" s="7" t="s">
        <v>11</v>
      </c>
      <c r="D38" s="8"/>
      <c r="E38" s="8" t="s">
        <v>166</v>
      </c>
      <c r="F38" s="55"/>
      <c r="G38" s="55"/>
      <c r="H38" s="8" t="s">
        <v>167</v>
      </c>
      <c r="I38" s="17"/>
      <c r="J38" s="8"/>
    </row>
    <row r="39" spans="1:10" ht="15.75" x14ac:dyDescent="0.25">
      <c r="A39" s="6"/>
      <c r="B39" s="10"/>
      <c r="C39" s="3" t="s">
        <v>12</v>
      </c>
      <c r="D39" s="4">
        <v>-627.9</v>
      </c>
      <c r="E39" s="16" t="s">
        <v>168</v>
      </c>
      <c r="F39" s="54"/>
      <c r="G39" s="54"/>
      <c r="H39" s="4" t="s">
        <v>169</v>
      </c>
      <c r="I39" s="17"/>
      <c r="J39" s="8"/>
    </row>
    <row r="40" spans="1:10" ht="31.5" x14ac:dyDescent="0.25">
      <c r="A40" s="6"/>
      <c r="B40" s="10" t="s">
        <v>22</v>
      </c>
      <c r="C40" s="7" t="s">
        <v>9</v>
      </c>
      <c r="D40" s="8">
        <v>-627.9</v>
      </c>
      <c r="E40" s="8" t="s">
        <v>162</v>
      </c>
      <c r="F40" s="55"/>
      <c r="G40" s="55"/>
      <c r="H40" s="8" t="s">
        <v>163</v>
      </c>
      <c r="I40" s="17"/>
      <c r="J40" s="8"/>
    </row>
    <row r="41" spans="1:10" ht="15.75" x14ac:dyDescent="0.25">
      <c r="A41" s="6"/>
      <c r="B41" s="10" t="s">
        <v>23</v>
      </c>
      <c r="C41" s="7" t="s">
        <v>15</v>
      </c>
      <c r="D41" s="8"/>
      <c r="E41" s="8" t="s">
        <v>164</v>
      </c>
      <c r="F41" s="55"/>
      <c r="G41" s="55"/>
      <c r="H41" s="8" t="s">
        <v>170</v>
      </c>
      <c r="I41" s="17"/>
      <c r="J41" s="8"/>
    </row>
    <row r="42" spans="1:10" ht="15.75" x14ac:dyDescent="0.25">
      <c r="A42" s="6"/>
      <c r="B42" s="10"/>
      <c r="C42" s="7" t="s">
        <v>11</v>
      </c>
      <c r="D42" s="8"/>
      <c r="E42" s="8" t="s">
        <v>166</v>
      </c>
      <c r="F42" s="55"/>
      <c r="G42" s="55"/>
      <c r="H42" s="8" t="s">
        <v>171</v>
      </c>
      <c r="I42" s="17"/>
      <c r="J42" s="8"/>
    </row>
    <row r="43" spans="1:10" ht="15.75" x14ac:dyDescent="0.25">
      <c r="A43" s="6"/>
      <c r="B43" s="10"/>
      <c r="C43" s="3" t="s">
        <v>12</v>
      </c>
      <c r="D43" s="4">
        <v>-627.9</v>
      </c>
      <c r="E43" s="21">
        <v>111171.3</v>
      </c>
      <c r="F43" s="54"/>
      <c r="G43" s="54"/>
      <c r="H43" s="4" t="s">
        <v>172</v>
      </c>
      <c r="I43" s="17"/>
      <c r="J43" s="8"/>
    </row>
    <row r="44" spans="1:10" ht="31.5" x14ac:dyDescent="0.25">
      <c r="A44" s="6"/>
      <c r="B44" s="10" t="s">
        <v>24</v>
      </c>
      <c r="C44" s="7" t="s">
        <v>9</v>
      </c>
      <c r="D44" s="8"/>
      <c r="E44" s="8"/>
      <c r="F44" s="55"/>
      <c r="G44" s="55"/>
      <c r="H44" s="8" t="s">
        <v>173</v>
      </c>
      <c r="I44" s="17"/>
      <c r="J44" s="8"/>
    </row>
    <row r="45" spans="1:10" ht="15.75" x14ac:dyDescent="0.25">
      <c r="A45" s="6"/>
      <c r="B45" s="10" t="s">
        <v>23</v>
      </c>
      <c r="C45" s="7" t="s">
        <v>15</v>
      </c>
      <c r="D45" s="8"/>
      <c r="E45" s="8"/>
      <c r="F45" s="55"/>
      <c r="G45" s="55"/>
      <c r="H45" s="8" t="s">
        <v>174</v>
      </c>
      <c r="I45" s="17"/>
      <c r="J45" s="8"/>
    </row>
    <row r="46" spans="1:10" ht="15.75" x14ac:dyDescent="0.25">
      <c r="A46" s="6"/>
      <c r="B46" s="10"/>
      <c r="C46" s="7" t="s">
        <v>11</v>
      </c>
      <c r="D46" s="8"/>
      <c r="E46" s="8"/>
      <c r="F46" s="55"/>
      <c r="G46" s="55"/>
      <c r="H46" s="8" t="s">
        <v>175</v>
      </c>
      <c r="I46" s="17"/>
      <c r="J46" s="8"/>
    </row>
    <row r="47" spans="1:10" ht="15.75" x14ac:dyDescent="0.25">
      <c r="A47" s="6"/>
      <c r="B47" s="10"/>
      <c r="C47" s="3" t="s">
        <v>12</v>
      </c>
      <c r="D47" s="8"/>
      <c r="E47" s="8"/>
      <c r="F47" s="54"/>
      <c r="G47" s="54"/>
      <c r="H47" s="4" t="s">
        <v>176</v>
      </c>
      <c r="I47" s="17"/>
      <c r="J47" s="8"/>
    </row>
    <row r="48" spans="1:10" ht="31.5" x14ac:dyDescent="0.25">
      <c r="A48" s="6" t="s">
        <v>25</v>
      </c>
      <c r="B48" s="58" t="s">
        <v>26</v>
      </c>
      <c r="C48" s="7" t="s">
        <v>9</v>
      </c>
      <c r="D48" s="8"/>
      <c r="E48" s="8" t="s">
        <v>177</v>
      </c>
      <c r="F48" s="55"/>
      <c r="G48" s="55"/>
      <c r="H48" s="8" t="s">
        <v>178</v>
      </c>
      <c r="I48" s="8"/>
      <c r="J48" s="8" t="s">
        <v>111</v>
      </c>
    </row>
    <row r="49" spans="1:10" ht="31.5" x14ac:dyDescent="0.25">
      <c r="A49" s="6"/>
      <c r="B49" s="58"/>
      <c r="C49" s="7" t="s">
        <v>15</v>
      </c>
      <c r="D49" s="17"/>
      <c r="E49" s="8" t="s">
        <v>179</v>
      </c>
      <c r="F49" s="55" t="s">
        <v>98</v>
      </c>
      <c r="G49" s="55"/>
      <c r="H49" s="8" t="s">
        <v>180</v>
      </c>
      <c r="I49" s="15" t="s">
        <v>100</v>
      </c>
      <c r="J49" s="8" t="s">
        <v>114</v>
      </c>
    </row>
    <row r="50" spans="1:10" ht="31.5" x14ac:dyDescent="0.25">
      <c r="A50" s="6"/>
      <c r="B50" s="10"/>
      <c r="C50" s="7" t="s">
        <v>11</v>
      </c>
      <c r="D50" s="15"/>
      <c r="E50" s="15" t="s">
        <v>181</v>
      </c>
      <c r="F50" s="55"/>
      <c r="G50" s="55"/>
      <c r="H50" s="8" t="s">
        <v>182</v>
      </c>
      <c r="I50" s="17"/>
      <c r="J50" s="17" t="s">
        <v>117</v>
      </c>
    </row>
    <row r="51" spans="1:10" ht="31.5" x14ac:dyDescent="0.25">
      <c r="A51" s="6"/>
      <c r="B51" s="10"/>
      <c r="C51" s="22" t="s">
        <v>12</v>
      </c>
      <c r="D51" s="16"/>
      <c r="E51" s="4" t="s">
        <v>183</v>
      </c>
      <c r="F51" s="57" t="s">
        <v>98</v>
      </c>
      <c r="G51" s="57"/>
      <c r="H51" s="4" t="s">
        <v>184</v>
      </c>
      <c r="I51" s="16" t="s">
        <v>100</v>
      </c>
      <c r="J51" s="4" t="s">
        <v>120</v>
      </c>
    </row>
    <row r="52" spans="1:10" ht="78.75" x14ac:dyDescent="0.25">
      <c r="A52" s="6"/>
      <c r="B52" s="10" t="s">
        <v>27</v>
      </c>
      <c r="C52" s="7" t="s">
        <v>9</v>
      </c>
      <c r="D52" s="8"/>
      <c r="E52" s="8" t="s">
        <v>185</v>
      </c>
      <c r="F52" s="55"/>
      <c r="G52" s="55"/>
      <c r="H52" s="8"/>
      <c r="I52" s="8"/>
      <c r="J52" s="8"/>
    </row>
    <row r="53" spans="1:10" ht="15.75" x14ac:dyDescent="0.25">
      <c r="A53" s="1" t="s">
        <v>0</v>
      </c>
      <c r="B53" s="1" t="s">
        <v>1</v>
      </c>
      <c r="C53" s="14"/>
      <c r="D53" s="52" t="s">
        <v>2</v>
      </c>
      <c r="E53" s="52"/>
      <c r="F53" s="52"/>
      <c r="G53" s="52"/>
      <c r="H53" s="52"/>
      <c r="I53" s="52"/>
      <c r="J53" s="52"/>
    </row>
    <row r="54" spans="1:10" ht="15.75" x14ac:dyDescent="0.25">
      <c r="A54" s="1"/>
      <c r="B54" s="1"/>
      <c r="C54" s="14"/>
      <c r="D54" s="52" t="s">
        <v>141</v>
      </c>
      <c r="E54" s="52"/>
      <c r="F54" s="52" t="s">
        <v>3</v>
      </c>
      <c r="G54" s="52"/>
      <c r="H54" s="52"/>
      <c r="I54" s="52" t="s">
        <v>4</v>
      </c>
      <c r="J54" s="52"/>
    </row>
    <row r="55" spans="1:10" ht="78.75" x14ac:dyDescent="0.25">
      <c r="A55" s="2"/>
      <c r="B55" s="3"/>
      <c r="C55" s="14"/>
      <c r="D55" s="1" t="s">
        <v>6</v>
      </c>
      <c r="E55" s="1" t="s">
        <v>7</v>
      </c>
      <c r="F55" s="52" t="s">
        <v>6</v>
      </c>
      <c r="G55" s="52"/>
      <c r="H55" s="1" t="s">
        <v>7</v>
      </c>
      <c r="I55" s="1" t="s">
        <v>91</v>
      </c>
      <c r="J55" s="1" t="s">
        <v>7</v>
      </c>
    </row>
    <row r="56" spans="1:10" ht="47.25" x14ac:dyDescent="0.25">
      <c r="A56" s="6"/>
      <c r="B56" s="10" t="s">
        <v>28</v>
      </c>
      <c r="C56" s="7" t="s">
        <v>9</v>
      </c>
      <c r="D56" s="8"/>
      <c r="E56" s="8" t="s">
        <v>186</v>
      </c>
      <c r="F56" s="55"/>
      <c r="G56" s="55"/>
      <c r="H56" s="8"/>
      <c r="I56" s="8"/>
      <c r="J56" s="8"/>
    </row>
    <row r="57" spans="1:10" ht="63" x14ac:dyDescent="0.25">
      <c r="A57" s="6"/>
      <c r="B57" s="10" t="s">
        <v>29</v>
      </c>
      <c r="C57" s="7" t="s">
        <v>9</v>
      </c>
      <c r="D57" s="8"/>
      <c r="E57" s="8" t="s">
        <v>187</v>
      </c>
      <c r="F57" s="55"/>
      <c r="G57" s="55"/>
      <c r="H57" s="8" t="s">
        <v>188</v>
      </c>
      <c r="I57" s="8"/>
      <c r="J57" s="8"/>
    </row>
    <row r="58" spans="1:10" ht="31.5" x14ac:dyDescent="0.25">
      <c r="A58" s="6"/>
      <c r="B58" s="10" t="s">
        <v>30</v>
      </c>
      <c r="C58" s="7" t="s">
        <v>9</v>
      </c>
      <c r="D58" s="8"/>
      <c r="E58" s="8" t="s">
        <v>189</v>
      </c>
      <c r="F58" s="55"/>
      <c r="G58" s="55"/>
      <c r="H58" s="8" t="s">
        <v>190</v>
      </c>
      <c r="I58" s="8"/>
      <c r="J58" s="8"/>
    </row>
    <row r="59" spans="1:10" ht="15.75" x14ac:dyDescent="0.25">
      <c r="A59" s="6"/>
      <c r="B59" s="10"/>
      <c r="C59" s="7" t="s">
        <v>15</v>
      </c>
      <c r="D59" s="8"/>
      <c r="E59" s="8" t="s">
        <v>191</v>
      </c>
      <c r="F59" s="55"/>
      <c r="G59" s="55"/>
      <c r="H59" s="8" t="s">
        <v>192</v>
      </c>
      <c r="I59" s="8"/>
      <c r="J59" s="8"/>
    </row>
    <row r="60" spans="1:10" ht="15.75" x14ac:dyDescent="0.25">
      <c r="A60" s="6"/>
      <c r="B60" s="10"/>
      <c r="C60" s="7" t="s">
        <v>11</v>
      </c>
      <c r="D60" s="15"/>
      <c r="E60" s="15" t="s">
        <v>181</v>
      </c>
      <c r="F60" s="59"/>
      <c r="G60" s="59"/>
      <c r="H60" s="15" t="s">
        <v>193</v>
      </c>
      <c r="I60" s="8"/>
      <c r="J60" s="8"/>
    </row>
    <row r="61" spans="1:10" ht="31.5" x14ac:dyDescent="0.25">
      <c r="A61" s="6"/>
      <c r="B61" s="10"/>
      <c r="C61" s="22" t="s">
        <v>12</v>
      </c>
      <c r="D61" s="16"/>
      <c r="E61" s="4" t="s">
        <v>194</v>
      </c>
      <c r="F61" s="56"/>
      <c r="G61" s="56"/>
      <c r="H61" s="4" t="s">
        <v>195</v>
      </c>
      <c r="I61" s="8"/>
      <c r="J61" s="4"/>
    </row>
    <row r="62" spans="1:10" ht="63" x14ac:dyDescent="0.25">
      <c r="A62" s="6"/>
      <c r="B62" s="10" t="s">
        <v>31</v>
      </c>
      <c r="C62" s="7" t="s">
        <v>9</v>
      </c>
      <c r="D62" s="8"/>
      <c r="E62" s="8" t="s">
        <v>196</v>
      </c>
      <c r="F62" s="55"/>
      <c r="G62" s="55"/>
      <c r="H62" s="8" t="s">
        <v>197</v>
      </c>
      <c r="I62" s="8"/>
      <c r="J62" s="8"/>
    </row>
    <row r="63" spans="1:10" ht="15.75" x14ac:dyDescent="0.25">
      <c r="A63" s="6"/>
      <c r="B63" s="10"/>
      <c r="C63" s="10" t="s">
        <v>10</v>
      </c>
      <c r="D63" s="8"/>
      <c r="E63" s="8"/>
      <c r="F63" s="55"/>
      <c r="G63" s="55"/>
      <c r="H63" s="8" t="s">
        <v>198</v>
      </c>
      <c r="I63" s="8"/>
      <c r="J63" s="8"/>
    </row>
    <row r="64" spans="1:10" ht="31.5" x14ac:dyDescent="0.25">
      <c r="A64" s="6"/>
      <c r="B64" s="10"/>
      <c r="C64" s="3" t="s">
        <v>12</v>
      </c>
      <c r="D64" s="8"/>
      <c r="E64" s="4" t="s">
        <v>196</v>
      </c>
      <c r="F64" s="54"/>
      <c r="G64" s="54"/>
      <c r="H64" s="4" t="s">
        <v>199</v>
      </c>
      <c r="I64" s="4"/>
      <c r="J64" s="4"/>
    </row>
    <row r="65" spans="1:10" ht="31.5" x14ac:dyDescent="0.25">
      <c r="A65" s="6"/>
      <c r="B65" s="10" t="s">
        <v>32</v>
      </c>
      <c r="C65" s="7" t="s">
        <v>9</v>
      </c>
      <c r="D65" s="8"/>
      <c r="E65" s="8" t="s">
        <v>200</v>
      </c>
      <c r="F65" s="55"/>
      <c r="G65" s="55"/>
      <c r="H65" s="8" t="s">
        <v>201</v>
      </c>
      <c r="I65" s="8"/>
      <c r="J65" s="8" t="s">
        <v>192</v>
      </c>
    </row>
    <row r="66" spans="1:10" ht="15.75" x14ac:dyDescent="0.25">
      <c r="A66" s="6"/>
      <c r="B66" s="10"/>
      <c r="C66" s="7" t="s">
        <v>15</v>
      </c>
      <c r="D66" s="8"/>
      <c r="E66" s="8" t="s">
        <v>192</v>
      </c>
      <c r="F66" s="55"/>
      <c r="G66" s="55"/>
      <c r="H66" s="8" t="s">
        <v>192</v>
      </c>
      <c r="I66" s="8"/>
      <c r="J66" s="8" t="s">
        <v>192</v>
      </c>
    </row>
    <row r="67" spans="1:10" ht="31.5" x14ac:dyDescent="0.25">
      <c r="A67" s="6"/>
      <c r="B67" s="10"/>
      <c r="C67" s="3" t="s">
        <v>12</v>
      </c>
      <c r="D67" s="4"/>
      <c r="E67" s="4" t="s">
        <v>202</v>
      </c>
      <c r="F67" s="54"/>
      <c r="G67" s="54"/>
      <c r="H67" s="4" t="s">
        <v>203</v>
      </c>
      <c r="I67" s="4"/>
      <c r="J67" s="4" t="s">
        <v>204</v>
      </c>
    </row>
    <row r="68" spans="1:10" ht="31.5" x14ac:dyDescent="0.25">
      <c r="A68" s="6"/>
      <c r="B68" s="10" t="s">
        <v>33</v>
      </c>
      <c r="C68" s="7" t="s">
        <v>9</v>
      </c>
      <c r="D68" s="8"/>
      <c r="E68" s="8" t="s">
        <v>205</v>
      </c>
      <c r="F68" s="55"/>
      <c r="G68" s="55"/>
      <c r="H68" s="8" t="s">
        <v>206</v>
      </c>
      <c r="I68" s="8"/>
      <c r="J68" s="8" t="s">
        <v>192</v>
      </c>
    </row>
    <row r="69" spans="1:10" ht="15.75" x14ac:dyDescent="0.25">
      <c r="A69" s="6"/>
      <c r="B69" s="10"/>
      <c r="C69" s="7" t="s">
        <v>15</v>
      </c>
      <c r="D69" s="8"/>
      <c r="E69" s="8"/>
      <c r="F69" s="55"/>
      <c r="G69" s="55"/>
      <c r="H69" s="8" t="s">
        <v>207</v>
      </c>
      <c r="I69" s="8"/>
      <c r="J69" s="8" t="s">
        <v>208</v>
      </c>
    </row>
    <row r="70" spans="1:10" ht="15.75" x14ac:dyDescent="0.25">
      <c r="A70" s="6"/>
      <c r="B70" s="10"/>
      <c r="C70" s="7" t="s">
        <v>11</v>
      </c>
      <c r="D70" s="15"/>
      <c r="E70" s="15"/>
      <c r="F70" s="59"/>
      <c r="G70" s="59"/>
      <c r="H70" s="15" t="s">
        <v>209</v>
      </c>
      <c r="I70" s="17"/>
      <c r="J70" s="17" t="s">
        <v>117</v>
      </c>
    </row>
    <row r="71" spans="1:10" ht="31.5" x14ac:dyDescent="0.25">
      <c r="A71" s="6"/>
      <c r="B71" s="10"/>
      <c r="C71" s="3" t="s">
        <v>12</v>
      </c>
      <c r="D71" s="16"/>
      <c r="E71" s="4" t="s">
        <v>205</v>
      </c>
      <c r="F71" s="56"/>
      <c r="G71" s="56"/>
      <c r="H71" s="4" t="s">
        <v>210</v>
      </c>
      <c r="I71" s="18"/>
      <c r="J71" s="18" t="s">
        <v>211</v>
      </c>
    </row>
    <row r="72" spans="1:10" ht="47.25" x14ac:dyDescent="0.25">
      <c r="A72" s="6"/>
      <c r="B72" s="10" t="s">
        <v>34</v>
      </c>
      <c r="C72" s="7" t="s">
        <v>15</v>
      </c>
      <c r="D72" s="17"/>
      <c r="E72" s="17" t="s">
        <v>212</v>
      </c>
      <c r="F72" s="55"/>
      <c r="G72" s="55"/>
      <c r="H72" s="8" t="s">
        <v>213</v>
      </c>
      <c r="I72" s="18"/>
      <c r="J72" s="18"/>
    </row>
    <row r="73" spans="1:10" ht="31.5" x14ac:dyDescent="0.25">
      <c r="A73" s="6"/>
      <c r="B73" s="10" t="s">
        <v>35</v>
      </c>
      <c r="C73" s="3" t="s">
        <v>12</v>
      </c>
      <c r="D73" s="18"/>
      <c r="E73" s="18" t="s">
        <v>212</v>
      </c>
      <c r="F73" s="57"/>
      <c r="G73" s="57"/>
      <c r="H73" s="18" t="s">
        <v>213</v>
      </c>
      <c r="I73" s="18"/>
      <c r="J73" s="18"/>
    </row>
    <row r="74" spans="1:10" ht="15.75" x14ac:dyDescent="0.25">
      <c r="A74" s="6"/>
      <c r="B74" s="10"/>
      <c r="C74" s="3"/>
      <c r="D74" s="18"/>
      <c r="E74" s="18"/>
      <c r="F74" s="57"/>
      <c r="G74" s="57"/>
      <c r="H74" s="18"/>
      <c r="I74" s="18"/>
      <c r="J74" s="18"/>
    </row>
    <row r="75" spans="1:10" ht="63" x14ac:dyDescent="0.25">
      <c r="A75" s="6"/>
      <c r="B75" s="10" t="s">
        <v>36</v>
      </c>
      <c r="C75" s="7" t="s">
        <v>9</v>
      </c>
      <c r="D75" s="4"/>
      <c r="E75" s="4"/>
      <c r="F75" s="59"/>
      <c r="G75" s="59"/>
      <c r="H75" s="15" t="s">
        <v>214</v>
      </c>
      <c r="I75" s="17"/>
      <c r="J75" s="17" t="s">
        <v>215</v>
      </c>
    </row>
    <row r="76" spans="1:10" ht="31.5" x14ac:dyDescent="0.25">
      <c r="A76" s="6"/>
      <c r="B76" s="10"/>
      <c r="C76" s="7" t="s">
        <v>15</v>
      </c>
      <c r="D76" s="8"/>
      <c r="E76" s="8"/>
      <c r="F76" s="55" t="s">
        <v>98</v>
      </c>
      <c r="G76" s="55"/>
      <c r="H76" s="8" t="s">
        <v>216</v>
      </c>
      <c r="I76" s="15" t="s">
        <v>100</v>
      </c>
      <c r="J76" s="15" t="s">
        <v>217</v>
      </c>
    </row>
    <row r="77" spans="1:10" ht="31.5" x14ac:dyDescent="0.25">
      <c r="A77" s="6"/>
      <c r="B77" s="10"/>
      <c r="C77" s="3" t="s">
        <v>12</v>
      </c>
      <c r="D77" s="4"/>
      <c r="E77" s="4"/>
      <c r="F77" s="56" t="s">
        <v>98</v>
      </c>
      <c r="G77" s="56"/>
      <c r="H77" s="4" t="s">
        <v>218</v>
      </c>
      <c r="I77" s="16" t="s">
        <v>100</v>
      </c>
      <c r="J77" s="16" t="s">
        <v>219</v>
      </c>
    </row>
    <row r="78" spans="1:10" ht="15.75" x14ac:dyDescent="0.25">
      <c r="A78" s="6"/>
      <c r="B78" s="10"/>
      <c r="C78" s="7"/>
      <c r="D78" s="4"/>
      <c r="E78" s="4"/>
      <c r="F78" s="59"/>
      <c r="G78" s="59"/>
      <c r="H78" s="15"/>
      <c r="I78" s="17"/>
      <c r="J78" s="17"/>
    </row>
    <row r="79" spans="1:10" ht="15.75" x14ac:dyDescent="0.25">
      <c r="A79" s="1" t="s">
        <v>0</v>
      </c>
      <c r="B79" s="1" t="s">
        <v>1</v>
      </c>
      <c r="C79" s="14"/>
      <c r="D79" s="52" t="s">
        <v>2</v>
      </c>
      <c r="E79" s="52"/>
      <c r="F79" s="52"/>
      <c r="G79" s="52"/>
      <c r="H79" s="52"/>
      <c r="I79" s="52"/>
      <c r="J79" s="52"/>
    </row>
    <row r="80" spans="1:10" ht="15.75" x14ac:dyDescent="0.25">
      <c r="A80" s="1"/>
      <c r="B80" s="1"/>
      <c r="C80" s="14"/>
      <c r="D80" s="52" t="s">
        <v>141</v>
      </c>
      <c r="E80" s="52"/>
      <c r="F80" s="52" t="s">
        <v>3</v>
      </c>
      <c r="G80" s="52"/>
      <c r="H80" s="52"/>
      <c r="I80" s="52" t="s">
        <v>4</v>
      </c>
      <c r="J80" s="52"/>
    </row>
    <row r="81" spans="1:10" ht="78.75" x14ac:dyDescent="0.25">
      <c r="A81" s="2"/>
      <c r="B81" s="3"/>
      <c r="C81" s="14"/>
      <c r="D81" s="1" t="s">
        <v>6</v>
      </c>
      <c r="E81" s="1" t="s">
        <v>7</v>
      </c>
      <c r="F81" s="52" t="s">
        <v>6</v>
      </c>
      <c r="G81" s="52"/>
      <c r="H81" s="1" t="s">
        <v>7</v>
      </c>
      <c r="I81" s="1" t="s">
        <v>91</v>
      </c>
      <c r="J81" s="1" t="s">
        <v>7</v>
      </c>
    </row>
    <row r="82" spans="1:10" ht="15.75" x14ac:dyDescent="0.25">
      <c r="A82" s="9">
        <v>37257</v>
      </c>
      <c r="B82" s="10" t="s">
        <v>37</v>
      </c>
      <c r="C82" s="7" t="s">
        <v>9</v>
      </c>
      <c r="D82" s="8"/>
      <c r="E82" s="8" t="s">
        <v>220</v>
      </c>
      <c r="F82" s="55"/>
      <c r="G82" s="55"/>
      <c r="H82" s="8"/>
      <c r="I82" s="8"/>
      <c r="J82" s="8"/>
    </row>
    <row r="83" spans="1:10" ht="47.25" x14ac:dyDescent="0.25">
      <c r="A83" s="6"/>
      <c r="B83" s="10" t="s">
        <v>38</v>
      </c>
      <c r="C83" s="7" t="s">
        <v>9</v>
      </c>
      <c r="D83" s="8"/>
      <c r="E83" s="8" t="s">
        <v>220</v>
      </c>
      <c r="F83" s="55"/>
      <c r="G83" s="55"/>
      <c r="H83" s="8"/>
      <c r="I83" s="8"/>
      <c r="J83" s="8"/>
    </row>
    <row r="84" spans="1:10" ht="15.75" x14ac:dyDescent="0.25">
      <c r="A84" s="9">
        <v>37622</v>
      </c>
      <c r="B84" s="10" t="s">
        <v>39</v>
      </c>
      <c r="C84" s="10" t="s">
        <v>9</v>
      </c>
      <c r="D84" s="8"/>
      <c r="E84" s="8">
        <v>797.3</v>
      </c>
      <c r="F84" s="55"/>
      <c r="G84" s="55"/>
      <c r="H84" s="8"/>
      <c r="I84" s="8"/>
      <c r="J84" s="8"/>
    </row>
    <row r="85" spans="1:10" ht="63" x14ac:dyDescent="0.25">
      <c r="A85" s="6"/>
      <c r="B85" s="10" t="s">
        <v>40</v>
      </c>
      <c r="C85" s="10" t="s">
        <v>9</v>
      </c>
      <c r="D85" s="8"/>
      <c r="E85" s="8">
        <v>797.3</v>
      </c>
      <c r="F85" s="55"/>
      <c r="G85" s="55"/>
      <c r="H85" s="8"/>
      <c r="I85" s="8"/>
      <c r="J85" s="8"/>
    </row>
    <row r="86" spans="1:10" ht="31.5" x14ac:dyDescent="0.25">
      <c r="A86" s="12">
        <v>43497</v>
      </c>
      <c r="B86" s="3" t="s">
        <v>41</v>
      </c>
      <c r="C86" s="2" t="s">
        <v>9</v>
      </c>
      <c r="D86" s="4" t="s">
        <v>221</v>
      </c>
      <c r="E86" s="13">
        <v>111623.9</v>
      </c>
      <c r="F86" s="54"/>
      <c r="G86" s="54"/>
      <c r="H86" s="4" t="s">
        <v>222</v>
      </c>
      <c r="I86" s="4"/>
      <c r="J86" s="4" t="s">
        <v>222</v>
      </c>
    </row>
    <row r="87" spans="1:10" ht="31.5" x14ac:dyDescent="0.25">
      <c r="A87" s="6"/>
      <c r="B87" s="10"/>
      <c r="C87" s="10" t="s">
        <v>10</v>
      </c>
      <c r="D87" s="8" t="s">
        <v>223</v>
      </c>
      <c r="E87" s="8" t="s">
        <v>224</v>
      </c>
      <c r="F87" s="55"/>
      <c r="G87" s="55"/>
      <c r="H87" s="8" t="s">
        <v>225</v>
      </c>
      <c r="I87" s="8"/>
      <c r="J87" s="8" t="s">
        <v>226</v>
      </c>
    </row>
    <row r="88" spans="1:10" ht="15.75" x14ac:dyDescent="0.25">
      <c r="A88" s="6"/>
      <c r="B88" s="10"/>
      <c r="C88" s="10" t="s">
        <v>11</v>
      </c>
      <c r="D88" s="8">
        <v>504</v>
      </c>
      <c r="E88" s="8">
        <v>504</v>
      </c>
      <c r="F88" s="55"/>
      <c r="G88" s="55"/>
      <c r="H88" s="8" t="s">
        <v>227</v>
      </c>
      <c r="I88" s="8"/>
      <c r="J88" s="8" t="s">
        <v>228</v>
      </c>
    </row>
    <row r="89" spans="1:10" ht="31.5" x14ac:dyDescent="0.25">
      <c r="A89" s="6"/>
      <c r="B89" s="10"/>
      <c r="C89" s="3" t="s">
        <v>12</v>
      </c>
      <c r="D89" s="4" t="s">
        <v>229</v>
      </c>
      <c r="E89" s="4" t="s">
        <v>230</v>
      </c>
      <c r="F89" s="54"/>
      <c r="G89" s="54"/>
      <c r="H89" s="4" t="s">
        <v>231</v>
      </c>
      <c r="I89" s="4"/>
      <c r="J89" s="4" t="s">
        <v>232</v>
      </c>
    </row>
    <row r="90" spans="1:10" ht="31.5" x14ac:dyDescent="0.25">
      <c r="A90" s="9">
        <v>36923</v>
      </c>
      <c r="B90" s="10" t="s">
        <v>42</v>
      </c>
      <c r="C90" s="7" t="s">
        <v>9</v>
      </c>
      <c r="D90" s="8" t="s">
        <v>221</v>
      </c>
      <c r="E90" s="11">
        <v>111623.9</v>
      </c>
      <c r="F90" s="55"/>
      <c r="G90" s="55"/>
      <c r="H90" s="8" t="s">
        <v>222</v>
      </c>
      <c r="I90" s="8"/>
      <c r="J90" s="8" t="s">
        <v>222</v>
      </c>
    </row>
    <row r="91" spans="1:10" ht="31.5" x14ac:dyDescent="0.25">
      <c r="A91" s="6"/>
      <c r="B91" s="10"/>
      <c r="C91" s="10" t="s">
        <v>10</v>
      </c>
      <c r="D91" s="8" t="s">
        <v>223</v>
      </c>
      <c r="E91" s="8" t="s">
        <v>224</v>
      </c>
      <c r="F91" s="55"/>
      <c r="G91" s="55"/>
      <c r="H91" s="8" t="s">
        <v>225</v>
      </c>
      <c r="I91" s="8"/>
      <c r="J91" s="8" t="s">
        <v>226</v>
      </c>
    </row>
    <row r="92" spans="1:10" ht="15.75" x14ac:dyDescent="0.25">
      <c r="A92" s="6"/>
      <c r="B92" s="10"/>
      <c r="C92" s="10" t="s">
        <v>11</v>
      </c>
      <c r="D92" s="8">
        <v>504</v>
      </c>
      <c r="E92" s="8">
        <v>504</v>
      </c>
      <c r="F92" s="55"/>
      <c r="G92" s="55"/>
      <c r="H92" s="8" t="s">
        <v>227</v>
      </c>
      <c r="I92" s="8"/>
      <c r="J92" s="8" t="s">
        <v>228</v>
      </c>
    </row>
    <row r="93" spans="1:10" ht="31.5" x14ac:dyDescent="0.25">
      <c r="A93" s="6"/>
      <c r="B93" s="10"/>
      <c r="C93" s="3" t="s">
        <v>12</v>
      </c>
      <c r="D93" s="4" t="s">
        <v>229</v>
      </c>
      <c r="E93" s="4" t="s">
        <v>230</v>
      </c>
      <c r="F93" s="54"/>
      <c r="G93" s="54"/>
      <c r="H93" s="4" t="s">
        <v>231</v>
      </c>
      <c r="I93" s="4"/>
      <c r="J93" s="4" t="s">
        <v>232</v>
      </c>
    </row>
    <row r="94" spans="1:10" ht="409.6" customHeight="1" x14ac:dyDescent="0.25">
      <c r="A94" s="6"/>
      <c r="B94" s="58" t="s">
        <v>43</v>
      </c>
      <c r="C94" s="7" t="s">
        <v>9</v>
      </c>
      <c r="D94" s="8"/>
      <c r="E94" s="8" t="s">
        <v>233</v>
      </c>
      <c r="F94" s="55"/>
      <c r="G94" s="55"/>
      <c r="H94" s="8" t="s">
        <v>233</v>
      </c>
      <c r="I94" s="8"/>
      <c r="J94" s="8" t="s">
        <v>233</v>
      </c>
    </row>
    <row r="95" spans="1:10" ht="31.5" x14ac:dyDescent="0.25">
      <c r="A95" s="6"/>
      <c r="B95" s="58"/>
      <c r="C95" s="10" t="s">
        <v>10</v>
      </c>
      <c r="D95" s="8"/>
      <c r="E95" s="8"/>
      <c r="F95" s="55"/>
      <c r="G95" s="55"/>
      <c r="H95" s="8" t="s">
        <v>234</v>
      </c>
      <c r="I95" s="8"/>
      <c r="J95" s="8" t="s">
        <v>235</v>
      </c>
    </row>
    <row r="96" spans="1:10" ht="31.5" x14ac:dyDescent="0.25">
      <c r="A96" s="6"/>
      <c r="B96" s="10" t="s">
        <v>44</v>
      </c>
      <c r="C96" s="3" t="s">
        <v>12</v>
      </c>
      <c r="D96" s="4"/>
      <c r="E96" s="4" t="s">
        <v>233</v>
      </c>
      <c r="F96" s="55"/>
      <c r="G96" s="55"/>
      <c r="H96" s="4" t="s">
        <v>236</v>
      </c>
      <c r="I96" s="8"/>
      <c r="J96" s="4" t="s">
        <v>237</v>
      </c>
    </row>
    <row r="97" spans="1:10" ht="47.25" x14ac:dyDescent="0.25">
      <c r="A97" s="6"/>
      <c r="B97" s="10" t="s">
        <v>45</v>
      </c>
      <c r="C97" s="10" t="s">
        <v>9</v>
      </c>
      <c r="D97" s="8"/>
      <c r="E97" s="8"/>
      <c r="F97" s="55"/>
      <c r="G97" s="55"/>
      <c r="H97" s="8" t="s">
        <v>238</v>
      </c>
      <c r="I97" s="8"/>
      <c r="J97" s="8" t="s">
        <v>238</v>
      </c>
    </row>
    <row r="98" spans="1:10" ht="31.5" x14ac:dyDescent="0.25">
      <c r="A98" s="6"/>
      <c r="B98" s="10" t="s">
        <v>46</v>
      </c>
      <c r="C98" s="10" t="s">
        <v>9</v>
      </c>
      <c r="D98" s="8"/>
      <c r="E98" s="8" t="s">
        <v>239</v>
      </c>
      <c r="F98" s="55"/>
      <c r="G98" s="55"/>
      <c r="H98" s="8" t="s">
        <v>240</v>
      </c>
      <c r="I98" s="8"/>
      <c r="J98" s="8" t="s">
        <v>240</v>
      </c>
    </row>
    <row r="99" spans="1:10" ht="31.5" x14ac:dyDescent="0.25">
      <c r="A99" s="6"/>
      <c r="B99" s="10" t="s">
        <v>47</v>
      </c>
      <c r="C99" s="10" t="s">
        <v>15</v>
      </c>
      <c r="D99" s="8"/>
      <c r="E99" s="8" t="s">
        <v>241</v>
      </c>
      <c r="F99" s="55"/>
      <c r="G99" s="55"/>
      <c r="H99" s="8"/>
      <c r="I99" s="8"/>
      <c r="J99" s="8"/>
    </row>
    <row r="100" spans="1:10" ht="15.75" x14ac:dyDescent="0.25">
      <c r="A100" s="6"/>
      <c r="B100" s="10" t="s">
        <v>48</v>
      </c>
      <c r="C100" s="3" t="s">
        <v>12</v>
      </c>
      <c r="D100" s="4"/>
      <c r="E100" s="4" t="s">
        <v>242</v>
      </c>
      <c r="F100" s="55"/>
      <c r="G100" s="55"/>
      <c r="H100" s="4" t="s">
        <v>240</v>
      </c>
      <c r="I100" s="4"/>
      <c r="J100" s="4" t="s">
        <v>240</v>
      </c>
    </row>
    <row r="101" spans="1:10" ht="31.5" x14ac:dyDescent="0.25">
      <c r="A101" s="6"/>
      <c r="B101" s="10" t="s">
        <v>49</v>
      </c>
      <c r="C101" s="7" t="s">
        <v>9</v>
      </c>
      <c r="D101" s="8" t="s">
        <v>221</v>
      </c>
      <c r="E101" s="11">
        <v>1500</v>
      </c>
      <c r="F101" s="55"/>
      <c r="G101" s="55"/>
      <c r="H101" s="8" t="s">
        <v>243</v>
      </c>
      <c r="I101" s="8"/>
      <c r="J101" s="8" t="s">
        <v>243</v>
      </c>
    </row>
    <row r="102" spans="1:10" ht="31.5" x14ac:dyDescent="0.25">
      <c r="A102" s="6"/>
      <c r="B102" s="10" t="s">
        <v>50</v>
      </c>
      <c r="C102" s="10" t="s">
        <v>10</v>
      </c>
      <c r="D102" s="8"/>
      <c r="E102" s="8" t="s">
        <v>244</v>
      </c>
      <c r="F102" s="55"/>
      <c r="G102" s="55"/>
      <c r="H102" s="8"/>
      <c r="I102" s="8"/>
      <c r="J102" s="8"/>
    </row>
    <row r="103" spans="1:10" ht="15.75" x14ac:dyDescent="0.25">
      <c r="A103" s="6"/>
      <c r="B103" s="10"/>
      <c r="C103" s="3" t="s">
        <v>12</v>
      </c>
      <c r="D103" s="4" t="s">
        <v>221</v>
      </c>
      <c r="E103" s="4" t="s">
        <v>245</v>
      </c>
      <c r="F103" s="55"/>
      <c r="G103" s="55"/>
      <c r="H103" s="4" t="s">
        <v>243</v>
      </c>
      <c r="I103" s="4"/>
      <c r="J103" s="4" t="s">
        <v>243</v>
      </c>
    </row>
    <row r="104" spans="1:10" ht="15.75" x14ac:dyDescent="0.25">
      <c r="A104" s="6"/>
      <c r="B104" s="10"/>
      <c r="C104" s="3"/>
      <c r="D104" s="4"/>
      <c r="E104" s="4"/>
      <c r="F104" s="55"/>
      <c r="G104" s="55"/>
      <c r="H104" s="4"/>
      <c r="I104" s="4"/>
      <c r="J104" s="4"/>
    </row>
    <row r="105" spans="1:10" ht="15.75" x14ac:dyDescent="0.25">
      <c r="A105" s="1" t="s">
        <v>0</v>
      </c>
      <c r="B105" s="1" t="s">
        <v>1</v>
      </c>
      <c r="C105" s="14"/>
      <c r="D105" s="52" t="s">
        <v>2</v>
      </c>
      <c r="E105" s="52"/>
      <c r="F105" s="52"/>
      <c r="G105" s="52"/>
      <c r="H105" s="52"/>
      <c r="I105" s="52"/>
      <c r="J105" s="52"/>
    </row>
    <row r="106" spans="1:10" ht="15.75" x14ac:dyDescent="0.25">
      <c r="A106" s="1"/>
      <c r="B106" s="1"/>
      <c r="C106" s="14"/>
      <c r="D106" s="52" t="s">
        <v>141</v>
      </c>
      <c r="E106" s="52"/>
      <c r="F106" s="52" t="s">
        <v>3</v>
      </c>
      <c r="G106" s="52"/>
      <c r="H106" s="52"/>
      <c r="I106" s="52" t="s">
        <v>4</v>
      </c>
      <c r="J106" s="52"/>
    </row>
    <row r="107" spans="1:10" ht="78.75" x14ac:dyDescent="0.25">
      <c r="A107" s="2"/>
      <c r="B107" s="3"/>
      <c r="C107" s="14"/>
      <c r="D107" s="1" t="s">
        <v>6</v>
      </c>
      <c r="E107" s="1" t="s">
        <v>7</v>
      </c>
      <c r="F107" s="52" t="s">
        <v>6</v>
      </c>
      <c r="G107" s="52"/>
      <c r="H107" s="1" t="s">
        <v>7</v>
      </c>
      <c r="I107" s="1" t="s">
        <v>91</v>
      </c>
      <c r="J107" s="1" t="s">
        <v>7</v>
      </c>
    </row>
    <row r="108" spans="1:10" ht="63" x14ac:dyDescent="0.25">
      <c r="A108" s="6"/>
      <c r="B108" s="10" t="s">
        <v>51</v>
      </c>
      <c r="C108" s="10" t="s">
        <v>15</v>
      </c>
      <c r="D108" s="8" t="s">
        <v>223</v>
      </c>
      <c r="E108" s="8" t="s">
        <v>246</v>
      </c>
      <c r="F108" s="55"/>
      <c r="G108" s="55"/>
      <c r="H108" s="8" t="s">
        <v>247</v>
      </c>
      <c r="I108" s="8"/>
      <c r="J108" s="8" t="s">
        <v>248</v>
      </c>
    </row>
    <row r="109" spans="1:10" ht="31.5" x14ac:dyDescent="0.25">
      <c r="A109" s="6"/>
      <c r="B109" s="10" t="s">
        <v>52</v>
      </c>
      <c r="C109" s="10" t="s">
        <v>11</v>
      </c>
      <c r="D109" s="8">
        <v>504</v>
      </c>
      <c r="E109" s="8">
        <v>504</v>
      </c>
      <c r="F109" s="55"/>
      <c r="G109" s="55"/>
      <c r="H109" s="8" t="s">
        <v>227</v>
      </c>
      <c r="I109" s="8"/>
      <c r="J109" s="8" t="s">
        <v>228</v>
      </c>
    </row>
    <row r="110" spans="1:10" ht="31.5" x14ac:dyDescent="0.25">
      <c r="A110" s="6"/>
      <c r="B110" s="10" t="s">
        <v>53</v>
      </c>
      <c r="C110" s="3" t="s">
        <v>12</v>
      </c>
      <c r="D110" s="4" t="s">
        <v>249</v>
      </c>
      <c r="E110" s="4" t="s">
        <v>250</v>
      </c>
      <c r="F110" s="54"/>
      <c r="G110" s="54"/>
      <c r="H110" s="4" t="s">
        <v>251</v>
      </c>
      <c r="I110" s="4"/>
      <c r="J110" s="4" t="s">
        <v>252</v>
      </c>
    </row>
    <row r="111" spans="1:10" ht="108.75" customHeight="1" x14ac:dyDescent="0.25">
      <c r="A111" s="12">
        <v>43525</v>
      </c>
      <c r="B111" s="53" t="s">
        <v>54</v>
      </c>
      <c r="C111" s="2" t="s">
        <v>9</v>
      </c>
      <c r="D111" s="4"/>
      <c r="E111" s="4" t="s">
        <v>253</v>
      </c>
      <c r="F111" s="56"/>
      <c r="G111" s="56"/>
      <c r="H111" s="4" t="s">
        <v>254</v>
      </c>
      <c r="I111" s="4"/>
      <c r="J111" s="4" t="s">
        <v>255</v>
      </c>
    </row>
    <row r="112" spans="1:10" ht="15.75" x14ac:dyDescent="0.25">
      <c r="A112" s="6"/>
      <c r="B112" s="53"/>
      <c r="C112" s="10" t="s">
        <v>10</v>
      </c>
      <c r="D112" s="15"/>
      <c r="E112" s="8" t="s">
        <v>256</v>
      </c>
      <c r="F112" s="55"/>
      <c r="G112" s="55"/>
      <c r="H112" s="8" t="s">
        <v>257</v>
      </c>
      <c r="I112" s="8"/>
      <c r="J112" s="8"/>
    </row>
    <row r="113" spans="1:10" ht="31.5" x14ac:dyDescent="0.25">
      <c r="A113" s="6"/>
      <c r="B113" s="53"/>
      <c r="C113" s="3" t="s">
        <v>12</v>
      </c>
      <c r="D113" s="4"/>
      <c r="E113" s="4" t="s">
        <v>258</v>
      </c>
      <c r="F113" s="56"/>
      <c r="G113" s="56"/>
      <c r="H113" s="4" t="s">
        <v>259</v>
      </c>
      <c r="I113" s="4"/>
      <c r="J113" s="4" t="s">
        <v>255</v>
      </c>
    </row>
    <row r="114" spans="1:10" ht="31.5" x14ac:dyDescent="0.25">
      <c r="A114" s="9">
        <v>36951</v>
      </c>
      <c r="B114" s="10" t="s">
        <v>55</v>
      </c>
      <c r="C114" s="7" t="s">
        <v>9</v>
      </c>
      <c r="D114" s="8"/>
      <c r="E114" s="8" t="s">
        <v>260</v>
      </c>
      <c r="F114" s="55"/>
      <c r="G114" s="55"/>
      <c r="H114" s="8" t="s">
        <v>261</v>
      </c>
      <c r="I114" s="8"/>
      <c r="J114" s="8" t="s">
        <v>262</v>
      </c>
    </row>
    <row r="115" spans="1:10" ht="15.75" x14ac:dyDescent="0.25">
      <c r="A115" s="6"/>
      <c r="B115" s="10"/>
      <c r="C115" s="10" t="s">
        <v>10</v>
      </c>
      <c r="D115" s="15"/>
      <c r="E115" s="8" t="s">
        <v>256</v>
      </c>
      <c r="F115" s="55"/>
      <c r="G115" s="55"/>
      <c r="H115" s="8" t="s">
        <v>257</v>
      </c>
      <c r="I115" s="8"/>
      <c r="J115" s="8"/>
    </row>
    <row r="116" spans="1:10" ht="31.5" x14ac:dyDescent="0.25">
      <c r="A116" s="6"/>
      <c r="B116" s="10"/>
      <c r="C116" s="3" t="s">
        <v>12</v>
      </c>
      <c r="D116" s="4"/>
      <c r="E116" s="4" t="s">
        <v>263</v>
      </c>
      <c r="F116" s="56"/>
      <c r="G116" s="56"/>
      <c r="H116" s="4" t="s">
        <v>264</v>
      </c>
      <c r="I116" s="4"/>
      <c r="J116" s="4" t="s">
        <v>262</v>
      </c>
    </row>
    <row r="117" spans="1:10" ht="31.5" x14ac:dyDescent="0.25">
      <c r="A117" s="6"/>
      <c r="B117" s="10" t="s">
        <v>56</v>
      </c>
      <c r="C117" s="10" t="s">
        <v>9</v>
      </c>
      <c r="D117" s="8" t="s">
        <v>265</v>
      </c>
      <c r="E117" s="8" t="s">
        <v>266</v>
      </c>
      <c r="F117" s="55"/>
      <c r="G117" s="55"/>
      <c r="H117" s="8" t="s">
        <v>267</v>
      </c>
      <c r="I117" s="8"/>
      <c r="J117" s="8"/>
    </row>
    <row r="118" spans="1:10" ht="47.25" x14ac:dyDescent="0.25">
      <c r="A118" s="6"/>
      <c r="B118" s="10" t="s">
        <v>57</v>
      </c>
      <c r="C118" s="7" t="s">
        <v>15</v>
      </c>
      <c r="D118" s="15"/>
      <c r="E118" s="8" t="s">
        <v>268</v>
      </c>
      <c r="F118" s="55"/>
      <c r="G118" s="55"/>
      <c r="H118" s="8" t="s">
        <v>257</v>
      </c>
      <c r="I118" s="8"/>
      <c r="J118" s="8"/>
    </row>
    <row r="119" spans="1:10" ht="31.5" x14ac:dyDescent="0.25">
      <c r="A119" s="6"/>
      <c r="B119" s="10" t="s">
        <v>58</v>
      </c>
      <c r="C119" s="3" t="s">
        <v>12</v>
      </c>
      <c r="D119" s="4" t="s">
        <v>265</v>
      </c>
      <c r="E119" s="4" t="s">
        <v>269</v>
      </c>
      <c r="F119" s="55"/>
      <c r="G119" s="55"/>
      <c r="H119" s="4" t="s">
        <v>270</v>
      </c>
      <c r="I119" s="8"/>
      <c r="J119" s="8"/>
    </row>
    <row r="120" spans="1:10" ht="63" x14ac:dyDescent="0.25">
      <c r="A120" s="6"/>
      <c r="B120" s="10" t="s">
        <v>59</v>
      </c>
      <c r="C120" s="7" t="s">
        <v>9</v>
      </c>
      <c r="D120" s="8"/>
      <c r="E120" s="8" t="s">
        <v>271</v>
      </c>
      <c r="F120" s="55"/>
      <c r="G120" s="55"/>
      <c r="H120" s="8" t="s">
        <v>243</v>
      </c>
      <c r="I120" s="8"/>
      <c r="J120" s="8" t="s">
        <v>243</v>
      </c>
    </row>
    <row r="121" spans="1:10" ht="31.5" x14ac:dyDescent="0.25">
      <c r="A121" s="6"/>
      <c r="B121" s="10" t="s">
        <v>60</v>
      </c>
      <c r="C121" s="7" t="s">
        <v>9</v>
      </c>
      <c r="D121" s="8"/>
      <c r="E121" s="8" t="s">
        <v>272</v>
      </c>
      <c r="F121" s="55"/>
      <c r="G121" s="55"/>
      <c r="H121" s="8" t="s">
        <v>243</v>
      </c>
      <c r="I121" s="8"/>
      <c r="J121" s="8" t="s">
        <v>243</v>
      </c>
    </row>
    <row r="122" spans="1:10" ht="15.75" x14ac:dyDescent="0.25">
      <c r="A122" s="6"/>
      <c r="B122" s="10"/>
      <c r="C122" s="7" t="s">
        <v>15</v>
      </c>
      <c r="D122" s="8"/>
      <c r="E122" s="8" t="s">
        <v>273</v>
      </c>
      <c r="F122" s="55"/>
      <c r="G122" s="55"/>
      <c r="H122" s="8"/>
      <c r="I122" s="8"/>
      <c r="J122" s="8"/>
    </row>
    <row r="123" spans="1:10" ht="15.75" x14ac:dyDescent="0.25">
      <c r="A123" s="6"/>
      <c r="B123" s="10"/>
      <c r="C123" s="3" t="s">
        <v>12</v>
      </c>
      <c r="D123" s="4"/>
      <c r="E123" s="4" t="s">
        <v>274</v>
      </c>
      <c r="F123" s="55"/>
      <c r="G123" s="55"/>
      <c r="H123" s="4" t="s">
        <v>243</v>
      </c>
      <c r="I123" s="8"/>
      <c r="J123" s="4" t="s">
        <v>243</v>
      </c>
    </row>
    <row r="124" spans="1:10" ht="63" x14ac:dyDescent="0.25">
      <c r="A124" s="6"/>
      <c r="B124" s="10" t="s">
        <v>61</v>
      </c>
      <c r="C124" s="7" t="s">
        <v>9</v>
      </c>
      <c r="D124" s="8"/>
      <c r="E124" s="11">
        <v>47067</v>
      </c>
      <c r="F124" s="55"/>
      <c r="G124" s="55"/>
      <c r="H124" s="8" t="s">
        <v>275</v>
      </c>
      <c r="I124" s="8"/>
      <c r="J124" s="8"/>
    </row>
    <row r="125" spans="1:10" ht="63" x14ac:dyDescent="0.25">
      <c r="A125" s="6"/>
      <c r="B125" s="10" t="s">
        <v>62</v>
      </c>
      <c r="C125" s="7" t="s">
        <v>9</v>
      </c>
      <c r="D125" s="8"/>
      <c r="E125" s="8" t="s">
        <v>276</v>
      </c>
      <c r="F125" s="55"/>
      <c r="G125" s="55"/>
      <c r="H125" s="8"/>
      <c r="I125" s="8"/>
      <c r="J125" s="8"/>
    </row>
    <row r="126" spans="1:10" ht="63" x14ac:dyDescent="0.25">
      <c r="A126" s="6"/>
      <c r="B126" s="10" t="s">
        <v>63</v>
      </c>
      <c r="C126" s="7" t="s">
        <v>9</v>
      </c>
      <c r="D126" s="8"/>
      <c r="E126" s="8" t="s">
        <v>277</v>
      </c>
      <c r="F126" s="55"/>
      <c r="G126" s="55"/>
      <c r="H126" s="8" t="s">
        <v>278</v>
      </c>
      <c r="I126" s="8"/>
      <c r="J126" s="8"/>
    </row>
    <row r="127" spans="1:10" ht="78.75" x14ac:dyDescent="0.25">
      <c r="A127" s="6"/>
      <c r="B127" s="10" t="s">
        <v>64</v>
      </c>
      <c r="C127" s="7" t="s">
        <v>9</v>
      </c>
      <c r="D127" s="8"/>
      <c r="E127" s="8" t="s">
        <v>279</v>
      </c>
      <c r="F127" s="55"/>
      <c r="G127" s="55"/>
      <c r="H127" s="8"/>
      <c r="I127" s="8"/>
      <c r="J127" s="8"/>
    </row>
    <row r="128" spans="1:10" ht="15.75" x14ac:dyDescent="0.25">
      <c r="A128" s="6"/>
      <c r="B128" s="10"/>
      <c r="C128" s="7"/>
      <c r="D128" s="8"/>
      <c r="E128" s="8"/>
      <c r="F128" s="55"/>
      <c r="G128" s="55"/>
      <c r="H128" s="8"/>
      <c r="I128" s="8"/>
      <c r="J128" s="8"/>
    </row>
    <row r="129" spans="1:10" ht="15.75" x14ac:dyDescent="0.25">
      <c r="A129" s="1" t="s">
        <v>0</v>
      </c>
      <c r="B129" s="1" t="s">
        <v>1</v>
      </c>
      <c r="C129" s="14"/>
      <c r="D129" s="52" t="s">
        <v>2</v>
      </c>
      <c r="E129" s="52"/>
      <c r="F129" s="52"/>
      <c r="G129" s="52"/>
      <c r="H129" s="52"/>
      <c r="I129" s="52"/>
      <c r="J129" s="52"/>
    </row>
    <row r="130" spans="1:10" ht="15.75" x14ac:dyDescent="0.25">
      <c r="A130" s="1"/>
      <c r="B130" s="1"/>
      <c r="C130" s="14"/>
      <c r="D130" s="52" t="s">
        <v>141</v>
      </c>
      <c r="E130" s="52"/>
      <c r="F130" s="52" t="s">
        <v>3</v>
      </c>
      <c r="G130" s="52"/>
      <c r="H130" s="52"/>
      <c r="I130" s="52" t="s">
        <v>4</v>
      </c>
      <c r="J130" s="52"/>
    </row>
    <row r="131" spans="1:10" ht="78.75" x14ac:dyDescent="0.25">
      <c r="A131" s="2"/>
      <c r="B131" s="3"/>
      <c r="C131" s="14"/>
      <c r="D131" s="1" t="s">
        <v>6</v>
      </c>
      <c r="E131" s="1" t="s">
        <v>7</v>
      </c>
      <c r="F131" s="52" t="s">
        <v>6</v>
      </c>
      <c r="G131" s="52"/>
      <c r="H131" s="1" t="s">
        <v>7</v>
      </c>
      <c r="I131" s="1" t="s">
        <v>91</v>
      </c>
      <c r="J131" s="1" t="s">
        <v>7</v>
      </c>
    </row>
    <row r="132" spans="1:10" ht="31.5" x14ac:dyDescent="0.25">
      <c r="A132" s="6"/>
      <c r="B132" s="10" t="s">
        <v>65</v>
      </c>
      <c r="C132" s="7" t="s">
        <v>9</v>
      </c>
      <c r="D132" s="8" t="s">
        <v>280</v>
      </c>
      <c r="E132" s="8" t="s">
        <v>281</v>
      </c>
      <c r="F132" s="55"/>
      <c r="G132" s="55"/>
      <c r="H132" s="8" t="s">
        <v>282</v>
      </c>
      <c r="I132" s="8"/>
      <c r="J132" s="8"/>
    </row>
    <row r="133" spans="1:10" ht="31.5" x14ac:dyDescent="0.25">
      <c r="A133" s="6"/>
      <c r="B133" s="10" t="s">
        <v>66</v>
      </c>
      <c r="C133" s="7" t="s">
        <v>15</v>
      </c>
      <c r="D133" s="8"/>
      <c r="E133" s="8" t="s">
        <v>192</v>
      </c>
      <c r="F133" s="55"/>
      <c r="G133" s="55"/>
      <c r="H133" s="8"/>
      <c r="I133" s="8"/>
      <c r="J133" s="8"/>
    </row>
    <row r="134" spans="1:10" ht="28.5" x14ac:dyDescent="0.25">
      <c r="A134" s="6"/>
      <c r="B134" s="10" t="s">
        <v>67</v>
      </c>
      <c r="C134" s="2" t="s">
        <v>12</v>
      </c>
      <c r="D134" s="4" t="s">
        <v>280</v>
      </c>
      <c r="E134" s="4" t="s">
        <v>283</v>
      </c>
      <c r="F134" s="56"/>
      <c r="G134" s="56"/>
      <c r="H134" s="16" t="s">
        <v>282</v>
      </c>
      <c r="I134" s="8"/>
      <c r="J134" s="8"/>
    </row>
    <row r="135" spans="1:10" ht="94.5" x14ac:dyDescent="0.25">
      <c r="A135" s="6"/>
      <c r="B135" s="10" t="s">
        <v>68</v>
      </c>
      <c r="C135" s="7" t="s">
        <v>9</v>
      </c>
      <c r="D135" s="8"/>
      <c r="E135" s="8">
        <v>28.1</v>
      </c>
      <c r="F135" s="55"/>
      <c r="G135" s="55"/>
      <c r="H135" s="8"/>
      <c r="I135" s="8"/>
      <c r="J135" s="8"/>
    </row>
    <row r="136" spans="1:10" ht="15.75" x14ac:dyDescent="0.25">
      <c r="A136" s="6"/>
      <c r="B136" s="10" t="s">
        <v>21</v>
      </c>
      <c r="C136" s="7"/>
      <c r="D136" s="8"/>
      <c r="E136" s="8"/>
      <c r="F136" s="55"/>
      <c r="G136" s="55"/>
      <c r="H136" s="8"/>
      <c r="I136" s="8"/>
      <c r="J136" s="8"/>
    </row>
    <row r="137" spans="1:10" ht="15.75" x14ac:dyDescent="0.25">
      <c r="A137" s="9">
        <v>37316</v>
      </c>
      <c r="B137" s="10" t="s">
        <v>37</v>
      </c>
      <c r="C137" s="7" t="s">
        <v>9</v>
      </c>
      <c r="D137" s="8"/>
      <c r="E137" s="8" t="s">
        <v>284</v>
      </c>
      <c r="F137" s="55"/>
      <c r="G137" s="55"/>
      <c r="H137" s="8" t="s">
        <v>284</v>
      </c>
      <c r="I137" s="8"/>
      <c r="J137" s="8" t="s">
        <v>284</v>
      </c>
    </row>
    <row r="138" spans="1:10" ht="31.5" x14ac:dyDescent="0.25">
      <c r="A138" s="6"/>
      <c r="B138" s="10" t="s">
        <v>69</v>
      </c>
      <c r="C138" s="7" t="s">
        <v>9</v>
      </c>
      <c r="D138" s="8"/>
      <c r="E138" s="8" t="s">
        <v>284</v>
      </c>
      <c r="F138" s="55"/>
      <c r="G138" s="55"/>
      <c r="H138" s="8" t="s">
        <v>284</v>
      </c>
      <c r="I138" s="8"/>
      <c r="J138" s="8" t="s">
        <v>284</v>
      </c>
    </row>
    <row r="139" spans="1:10" ht="15.75" x14ac:dyDescent="0.25">
      <c r="A139" s="9">
        <v>37681</v>
      </c>
      <c r="B139" s="10" t="s">
        <v>70</v>
      </c>
      <c r="C139" s="7" t="s">
        <v>9</v>
      </c>
      <c r="D139" s="8"/>
      <c r="E139" s="8" t="s">
        <v>285</v>
      </c>
      <c r="F139" s="55"/>
      <c r="G139" s="55"/>
      <c r="H139" s="8"/>
      <c r="I139" s="8"/>
      <c r="J139" s="8"/>
    </row>
    <row r="140" spans="1:10" ht="47.25" x14ac:dyDescent="0.25">
      <c r="A140" s="6"/>
      <c r="B140" s="10" t="s">
        <v>71</v>
      </c>
      <c r="C140" s="7" t="s">
        <v>9</v>
      </c>
      <c r="D140" s="8"/>
      <c r="E140" s="8" t="s">
        <v>286</v>
      </c>
      <c r="F140" s="55"/>
      <c r="G140" s="55"/>
      <c r="H140" s="8"/>
      <c r="I140" s="8"/>
      <c r="J140" s="8"/>
    </row>
    <row r="141" spans="1:10" ht="15.75" x14ac:dyDescent="0.25">
      <c r="A141" s="6"/>
      <c r="B141" s="10" t="s">
        <v>72</v>
      </c>
      <c r="C141" s="7" t="s">
        <v>9</v>
      </c>
      <c r="D141" s="8"/>
      <c r="E141" s="8" t="s">
        <v>240</v>
      </c>
      <c r="F141" s="55"/>
      <c r="G141" s="55"/>
      <c r="H141" s="8"/>
      <c r="I141" s="8"/>
      <c r="J141" s="8"/>
    </row>
    <row r="142" spans="1:10" ht="47.25" x14ac:dyDescent="0.25">
      <c r="A142" s="12">
        <v>43556</v>
      </c>
      <c r="B142" s="3" t="s">
        <v>73</v>
      </c>
      <c r="C142" s="2" t="s">
        <v>9</v>
      </c>
      <c r="D142" s="4">
        <v>238.9</v>
      </c>
      <c r="E142" s="4" t="s">
        <v>287</v>
      </c>
      <c r="F142" s="54"/>
      <c r="G142" s="54"/>
      <c r="H142" s="4" t="s">
        <v>288</v>
      </c>
      <c r="I142" s="4"/>
      <c r="J142" s="4" t="s">
        <v>288</v>
      </c>
    </row>
    <row r="143" spans="1:10" ht="15.75" x14ac:dyDescent="0.25">
      <c r="A143" s="1"/>
      <c r="B143" s="3"/>
      <c r="C143" s="7" t="s">
        <v>15</v>
      </c>
      <c r="D143" s="8" t="s">
        <v>289</v>
      </c>
      <c r="E143" s="8" t="s">
        <v>290</v>
      </c>
      <c r="F143" s="54"/>
      <c r="G143" s="54"/>
      <c r="H143" s="4"/>
      <c r="I143" s="4"/>
      <c r="J143" s="4"/>
    </row>
    <row r="144" spans="1:10" ht="15.75" x14ac:dyDescent="0.25">
      <c r="A144" s="1"/>
      <c r="B144" s="3"/>
      <c r="C144" s="2" t="s">
        <v>12</v>
      </c>
      <c r="D144" s="13">
        <v>2238.9</v>
      </c>
      <c r="E144" s="4" t="s">
        <v>291</v>
      </c>
      <c r="F144" s="54"/>
      <c r="G144" s="54"/>
      <c r="H144" s="4" t="s">
        <v>288</v>
      </c>
      <c r="I144" s="4"/>
      <c r="J144" s="4" t="s">
        <v>288</v>
      </c>
    </row>
    <row r="145" spans="1:10" ht="15.75" x14ac:dyDescent="0.25">
      <c r="A145" s="9">
        <v>36982</v>
      </c>
      <c r="B145" s="10" t="s">
        <v>37</v>
      </c>
      <c r="C145" s="7" t="s">
        <v>9</v>
      </c>
      <c r="D145" s="8">
        <v>238.9</v>
      </c>
      <c r="E145" s="8" t="s">
        <v>292</v>
      </c>
      <c r="F145" s="55"/>
      <c r="G145" s="55"/>
      <c r="H145" s="8" t="s">
        <v>293</v>
      </c>
      <c r="I145" s="8"/>
      <c r="J145" s="8" t="s">
        <v>293</v>
      </c>
    </row>
    <row r="146" spans="1:10" ht="15.75" x14ac:dyDescent="0.25">
      <c r="A146" s="6"/>
      <c r="B146" s="10"/>
      <c r="C146" s="7" t="s">
        <v>15</v>
      </c>
      <c r="D146" s="8" t="s">
        <v>289</v>
      </c>
      <c r="E146" s="8" t="s">
        <v>290</v>
      </c>
      <c r="F146" s="55"/>
      <c r="G146" s="55"/>
      <c r="H146" s="8"/>
      <c r="I146" s="8"/>
      <c r="J146" s="8"/>
    </row>
    <row r="147" spans="1:10" ht="15.75" x14ac:dyDescent="0.25">
      <c r="A147" s="6"/>
      <c r="B147" s="10"/>
      <c r="C147" s="2" t="s">
        <v>12</v>
      </c>
      <c r="D147" s="13">
        <v>2238.9</v>
      </c>
      <c r="E147" s="4" t="s">
        <v>294</v>
      </c>
      <c r="F147" s="55"/>
      <c r="G147" s="55"/>
      <c r="H147" s="4" t="s">
        <v>293</v>
      </c>
      <c r="I147" s="4"/>
      <c r="J147" s="4" t="s">
        <v>293</v>
      </c>
    </row>
    <row r="148" spans="1:10" ht="94.5" x14ac:dyDescent="0.25">
      <c r="A148" s="6"/>
      <c r="B148" s="10" t="s">
        <v>74</v>
      </c>
      <c r="C148" s="7" t="s">
        <v>9</v>
      </c>
      <c r="D148" s="8">
        <v>238.9</v>
      </c>
      <c r="E148" s="8" t="s">
        <v>295</v>
      </c>
      <c r="F148" s="55"/>
      <c r="G148" s="55"/>
      <c r="H148" s="8" t="s">
        <v>296</v>
      </c>
      <c r="I148" s="8"/>
      <c r="J148" s="8" t="s">
        <v>296</v>
      </c>
    </row>
    <row r="149" spans="1:10" ht="15.75" x14ac:dyDescent="0.25">
      <c r="A149" s="6"/>
      <c r="B149" s="10"/>
      <c r="C149" s="7" t="s">
        <v>15</v>
      </c>
      <c r="D149" s="8" t="s">
        <v>289</v>
      </c>
      <c r="E149" s="8" t="s">
        <v>290</v>
      </c>
      <c r="F149" s="55"/>
      <c r="G149" s="55"/>
      <c r="H149" s="8"/>
      <c r="I149" s="8"/>
      <c r="J149" s="8"/>
    </row>
    <row r="150" spans="1:10" ht="15.75" x14ac:dyDescent="0.25">
      <c r="A150" s="6"/>
      <c r="B150" s="10"/>
      <c r="C150" s="2" t="s">
        <v>12</v>
      </c>
      <c r="D150" s="13">
        <v>2238.9</v>
      </c>
      <c r="E150" s="4" t="s">
        <v>297</v>
      </c>
      <c r="F150" s="55"/>
      <c r="G150" s="55"/>
      <c r="H150" s="4" t="s">
        <v>296</v>
      </c>
      <c r="I150" s="4"/>
      <c r="J150" s="4" t="s">
        <v>296</v>
      </c>
    </row>
    <row r="151" spans="1:10" ht="47.25" x14ac:dyDescent="0.25">
      <c r="A151" s="6"/>
      <c r="B151" s="10" t="s">
        <v>75</v>
      </c>
      <c r="C151" s="7" t="s">
        <v>9</v>
      </c>
      <c r="D151" s="8"/>
      <c r="E151" s="8" t="s">
        <v>298</v>
      </c>
      <c r="F151" s="55"/>
      <c r="G151" s="55"/>
      <c r="H151" s="8" t="s">
        <v>299</v>
      </c>
      <c r="I151" s="8"/>
      <c r="J151" s="8" t="s">
        <v>299</v>
      </c>
    </row>
    <row r="152" spans="1:10" ht="15.75" x14ac:dyDescent="0.25">
      <c r="A152" s="6"/>
      <c r="B152" s="10"/>
      <c r="C152" s="7"/>
      <c r="D152" s="8"/>
      <c r="E152" s="8"/>
      <c r="F152" s="55"/>
      <c r="G152" s="55"/>
      <c r="H152" s="8"/>
      <c r="I152" s="8"/>
      <c r="J152" s="8"/>
    </row>
    <row r="153" spans="1:10" ht="15.75" x14ac:dyDescent="0.25">
      <c r="A153" s="1" t="s">
        <v>0</v>
      </c>
      <c r="B153" s="1" t="s">
        <v>1</v>
      </c>
      <c r="C153" s="14"/>
      <c r="D153" s="52" t="s">
        <v>2</v>
      </c>
      <c r="E153" s="52"/>
      <c r="F153" s="52"/>
      <c r="G153" s="52"/>
      <c r="H153" s="52"/>
      <c r="I153" s="52"/>
      <c r="J153" s="52"/>
    </row>
    <row r="154" spans="1:10" ht="15.75" x14ac:dyDescent="0.25">
      <c r="A154" s="1"/>
      <c r="B154" s="1"/>
      <c r="C154" s="14"/>
      <c r="D154" s="52" t="s">
        <v>141</v>
      </c>
      <c r="E154" s="52"/>
      <c r="F154" s="52" t="s">
        <v>3</v>
      </c>
      <c r="G154" s="52"/>
      <c r="H154" s="52"/>
      <c r="I154" s="52" t="s">
        <v>4</v>
      </c>
      <c r="J154" s="52"/>
    </row>
    <row r="155" spans="1:10" ht="78.75" x14ac:dyDescent="0.25">
      <c r="A155" s="2"/>
      <c r="B155" s="3"/>
      <c r="C155" s="14"/>
      <c r="D155" s="1" t="s">
        <v>6</v>
      </c>
      <c r="E155" s="1" t="s">
        <v>7</v>
      </c>
      <c r="F155" s="52" t="s">
        <v>6</v>
      </c>
      <c r="G155" s="52"/>
      <c r="H155" s="1" t="s">
        <v>7</v>
      </c>
      <c r="I155" s="1" t="s">
        <v>91</v>
      </c>
      <c r="J155" s="1" t="s">
        <v>7</v>
      </c>
    </row>
    <row r="156" spans="1:10" ht="15.75" x14ac:dyDescent="0.25">
      <c r="A156" s="9">
        <v>37347</v>
      </c>
      <c r="B156" s="10" t="s">
        <v>42</v>
      </c>
      <c r="C156" s="7" t="s">
        <v>9</v>
      </c>
      <c r="D156" s="8"/>
      <c r="E156" s="8" t="s">
        <v>192</v>
      </c>
      <c r="F156" s="55"/>
      <c r="G156" s="55"/>
      <c r="H156" s="8" t="s">
        <v>192</v>
      </c>
      <c r="I156" s="8"/>
      <c r="J156" s="8" t="s">
        <v>192</v>
      </c>
    </row>
    <row r="157" spans="1:10" ht="31.5" x14ac:dyDescent="0.25">
      <c r="A157" s="6"/>
      <c r="B157" s="10" t="s">
        <v>76</v>
      </c>
      <c r="C157" s="7" t="s">
        <v>9</v>
      </c>
      <c r="D157" s="8"/>
      <c r="E157" s="8" t="s">
        <v>192</v>
      </c>
      <c r="F157" s="55"/>
      <c r="G157" s="55"/>
      <c r="H157" s="8" t="s">
        <v>192</v>
      </c>
      <c r="I157" s="8"/>
      <c r="J157" s="8" t="s">
        <v>192</v>
      </c>
    </row>
    <row r="158" spans="1:10" ht="31.5" x14ac:dyDescent="0.25">
      <c r="A158" s="12">
        <v>43586</v>
      </c>
      <c r="B158" s="3" t="s">
        <v>77</v>
      </c>
      <c r="C158" s="2" t="s">
        <v>9</v>
      </c>
      <c r="D158" s="4"/>
      <c r="E158" s="4" t="s">
        <v>300</v>
      </c>
      <c r="F158" s="54"/>
      <c r="G158" s="54"/>
      <c r="H158" s="4"/>
      <c r="I158" s="4"/>
      <c r="J158" s="4"/>
    </row>
    <row r="159" spans="1:10" ht="15.75" x14ac:dyDescent="0.25">
      <c r="A159" s="9">
        <v>37012</v>
      </c>
      <c r="B159" s="10" t="s">
        <v>39</v>
      </c>
      <c r="C159" s="7" t="s">
        <v>9</v>
      </c>
      <c r="D159" s="8"/>
      <c r="E159" s="8" t="s">
        <v>300</v>
      </c>
      <c r="F159" s="55"/>
      <c r="G159" s="55"/>
      <c r="H159" s="8"/>
      <c r="I159" s="8"/>
      <c r="J159" s="8"/>
    </row>
    <row r="160" spans="1:10" ht="60" x14ac:dyDescent="0.25">
      <c r="A160" s="6"/>
      <c r="B160" s="23" t="s">
        <v>78</v>
      </c>
      <c r="C160" s="7" t="s">
        <v>9</v>
      </c>
      <c r="D160" s="8"/>
      <c r="E160" s="8" t="s">
        <v>300</v>
      </c>
      <c r="F160" s="55"/>
      <c r="G160" s="55"/>
      <c r="H160" s="8"/>
      <c r="I160" s="8"/>
      <c r="J160" s="8"/>
    </row>
    <row r="161" spans="1:10" ht="47.25" x14ac:dyDescent="0.25">
      <c r="A161" s="12">
        <v>43617</v>
      </c>
      <c r="B161" s="3" t="s">
        <v>79</v>
      </c>
      <c r="C161" s="2" t="s">
        <v>9</v>
      </c>
      <c r="D161" s="4"/>
      <c r="E161" s="4" t="s">
        <v>301</v>
      </c>
      <c r="F161" s="54"/>
      <c r="G161" s="54"/>
      <c r="H161" s="4" t="s">
        <v>301</v>
      </c>
      <c r="I161" s="4"/>
      <c r="J161" s="4"/>
    </row>
    <row r="162" spans="1:10" ht="15.75" x14ac:dyDescent="0.25">
      <c r="A162" s="1"/>
      <c r="B162" s="3"/>
      <c r="C162" s="10" t="s">
        <v>10</v>
      </c>
      <c r="D162" s="8"/>
      <c r="E162" s="8" t="s">
        <v>302</v>
      </c>
      <c r="F162" s="54"/>
      <c r="G162" s="54"/>
      <c r="H162" s="4"/>
      <c r="I162" s="4"/>
      <c r="J162" s="4"/>
    </row>
    <row r="163" spans="1:10" ht="15.75" x14ac:dyDescent="0.25">
      <c r="A163" s="1"/>
      <c r="B163" s="3"/>
      <c r="C163" s="10" t="s">
        <v>11</v>
      </c>
      <c r="D163" s="8"/>
      <c r="E163" s="8" t="s">
        <v>192</v>
      </c>
      <c r="F163" s="54"/>
      <c r="G163" s="54"/>
      <c r="H163" s="4"/>
      <c r="I163" s="4"/>
      <c r="J163" s="4"/>
    </row>
    <row r="164" spans="1:10" ht="15.75" x14ac:dyDescent="0.25">
      <c r="A164" s="1"/>
      <c r="B164" s="3"/>
      <c r="C164" s="3" t="s">
        <v>12</v>
      </c>
      <c r="D164" s="4"/>
      <c r="E164" s="4" t="s">
        <v>303</v>
      </c>
      <c r="F164" s="54"/>
      <c r="G164" s="54"/>
      <c r="H164" s="4" t="s">
        <v>301</v>
      </c>
      <c r="I164" s="4"/>
      <c r="J164" s="4"/>
    </row>
    <row r="165" spans="1:10" ht="15.75" x14ac:dyDescent="0.25">
      <c r="A165" s="9">
        <v>37043</v>
      </c>
      <c r="B165" s="10" t="s">
        <v>80</v>
      </c>
      <c r="C165" s="7" t="s">
        <v>9</v>
      </c>
      <c r="D165" s="8"/>
      <c r="E165" s="8" t="s">
        <v>301</v>
      </c>
      <c r="F165" s="55"/>
      <c r="G165" s="55"/>
      <c r="H165" s="8" t="s">
        <v>301</v>
      </c>
      <c r="I165" s="8"/>
      <c r="J165" s="8"/>
    </row>
    <row r="166" spans="1:10" ht="15.75" x14ac:dyDescent="0.25">
      <c r="A166" s="6"/>
      <c r="B166" s="10"/>
      <c r="C166" s="10" t="s">
        <v>10</v>
      </c>
      <c r="D166" s="8"/>
      <c r="E166" s="8" t="s">
        <v>302</v>
      </c>
      <c r="F166" s="55"/>
      <c r="G166" s="55"/>
      <c r="H166" s="8"/>
      <c r="I166" s="8"/>
      <c r="J166" s="8"/>
    </row>
    <row r="167" spans="1:10" ht="15.75" x14ac:dyDescent="0.25">
      <c r="A167" s="6"/>
      <c r="B167" s="10"/>
      <c r="C167" s="10" t="s">
        <v>11</v>
      </c>
      <c r="D167" s="8"/>
      <c r="E167" s="8" t="s">
        <v>192</v>
      </c>
      <c r="F167" s="55"/>
      <c r="G167" s="55"/>
      <c r="H167" s="8"/>
      <c r="I167" s="8"/>
      <c r="J167" s="8"/>
    </row>
    <row r="168" spans="1:10" ht="15.75" x14ac:dyDescent="0.25">
      <c r="A168" s="6"/>
      <c r="B168" s="10"/>
      <c r="C168" s="3" t="s">
        <v>12</v>
      </c>
      <c r="D168" s="4"/>
      <c r="E168" s="4" t="s">
        <v>303</v>
      </c>
      <c r="F168" s="55"/>
      <c r="G168" s="55"/>
      <c r="H168" s="4" t="s">
        <v>301</v>
      </c>
      <c r="I168" s="8"/>
      <c r="J168" s="8"/>
    </row>
    <row r="169" spans="1:10" ht="31.5" x14ac:dyDescent="0.25">
      <c r="A169" s="6"/>
      <c r="B169" s="10" t="s">
        <v>81</v>
      </c>
      <c r="C169" s="7" t="s">
        <v>9</v>
      </c>
      <c r="D169" s="8"/>
      <c r="E169" s="8" t="s">
        <v>301</v>
      </c>
      <c r="F169" s="55"/>
      <c r="G169" s="55"/>
      <c r="H169" s="8" t="s">
        <v>301</v>
      </c>
      <c r="I169" s="8"/>
      <c r="J169" s="8"/>
    </row>
    <row r="170" spans="1:10" ht="15.75" x14ac:dyDescent="0.25">
      <c r="A170" s="6"/>
      <c r="B170" s="10" t="s">
        <v>82</v>
      </c>
      <c r="C170" s="10" t="s">
        <v>10</v>
      </c>
      <c r="D170" s="8"/>
      <c r="E170" s="8" t="s">
        <v>302</v>
      </c>
      <c r="F170" s="55"/>
      <c r="G170" s="55"/>
      <c r="H170" s="8"/>
      <c r="I170" s="8"/>
      <c r="J170" s="8"/>
    </row>
    <row r="171" spans="1:10" ht="15.75" x14ac:dyDescent="0.25">
      <c r="A171" s="6"/>
      <c r="B171" s="10"/>
      <c r="C171" s="10" t="s">
        <v>11</v>
      </c>
      <c r="D171" s="8"/>
      <c r="E171" s="8" t="s">
        <v>192</v>
      </c>
      <c r="F171" s="55"/>
      <c r="G171" s="55"/>
      <c r="H171" s="8"/>
      <c r="I171" s="8"/>
      <c r="J171" s="8"/>
    </row>
    <row r="172" spans="1:10" ht="15.75" x14ac:dyDescent="0.25">
      <c r="A172" s="6"/>
      <c r="B172" s="10"/>
      <c r="C172" s="3" t="s">
        <v>12</v>
      </c>
      <c r="D172" s="4"/>
      <c r="E172" s="4" t="s">
        <v>303</v>
      </c>
      <c r="F172" s="55"/>
      <c r="G172" s="55"/>
      <c r="H172" s="4" t="s">
        <v>301</v>
      </c>
      <c r="I172" s="8"/>
      <c r="J172" s="8"/>
    </row>
    <row r="173" spans="1:10" ht="15.75" x14ac:dyDescent="0.25">
      <c r="A173" s="6"/>
      <c r="B173" s="10"/>
      <c r="C173" s="7"/>
      <c r="D173" s="8"/>
      <c r="E173" s="8"/>
      <c r="F173" s="55"/>
      <c r="G173" s="55"/>
      <c r="H173" s="8"/>
      <c r="I173" s="8"/>
      <c r="J173" s="8"/>
    </row>
    <row r="174" spans="1:10" ht="15.75" x14ac:dyDescent="0.25">
      <c r="A174" s="5">
        <v>2</v>
      </c>
      <c r="B174" s="60" t="s">
        <v>83</v>
      </c>
      <c r="C174" s="60"/>
      <c r="D174" s="60"/>
      <c r="E174" s="60"/>
      <c r="F174" s="60"/>
      <c r="G174" s="60"/>
      <c r="H174" s="60"/>
      <c r="I174" s="60"/>
      <c r="J174" s="60"/>
    </row>
    <row r="175" spans="1:10" ht="47.25" x14ac:dyDescent="0.25">
      <c r="A175" s="12">
        <v>43467</v>
      </c>
      <c r="B175" s="3" t="s">
        <v>84</v>
      </c>
      <c r="C175" s="2" t="s">
        <v>9</v>
      </c>
      <c r="D175" s="4"/>
      <c r="E175" s="4" t="s">
        <v>204</v>
      </c>
      <c r="F175" s="55"/>
      <c r="G175" s="55"/>
      <c r="H175" s="4" t="s">
        <v>304</v>
      </c>
      <c r="I175" s="8"/>
      <c r="J175" s="4" t="s">
        <v>304</v>
      </c>
    </row>
    <row r="176" spans="1:10" ht="15.75" x14ac:dyDescent="0.25">
      <c r="A176" s="9">
        <v>36893</v>
      </c>
      <c r="B176" s="10" t="s">
        <v>37</v>
      </c>
      <c r="C176" s="7" t="s">
        <v>9</v>
      </c>
      <c r="D176" s="8"/>
      <c r="E176" s="8" t="s">
        <v>204</v>
      </c>
      <c r="F176" s="55"/>
      <c r="G176" s="55"/>
      <c r="H176" s="8" t="s">
        <v>304</v>
      </c>
      <c r="I176" s="8"/>
      <c r="J176" s="8" t="s">
        <v>304</v>
      </c>
    </row>
    <row r="177" spans="1:10" ht="78.75" x14ac:dyDescent="0.25">
      <c r="A177" s="6"/>
      <c r="B177" s="10" t="s">
        <v>85</v>
      </c>
      <c r="C177" s="7" t="s">
        <v>9</v>
      </c>
      <c r="D177" s="8"/>
      <c r="E177" s="8" t="s">
        <v>305</v>
      </c>
      <c r="F177" s="55"/>
      <c r="G177" s="55"/>
      <c r="H177" s="8" t="s">
        <v>192</v>
      </c>
      <c r="I177" s="8"/>
      <c r="J177" s="8" t="s">
        <v>192</v>
      </c>
    </row>
    <row r="178" spans="1:10" ht="15.75" x14ac:dyDescent="0.25">
      <c r="A178" s="6"/>
      <c r="B178" s="10"/>
      <c r="C178" s="7"/>
      <c r="D178" s="8"/>
      <c r="E178" s="8"/>
      <c r="F178" s="55"/>
      <c r="G178" s="55"/>
      <c r="H178" s="8"/>
      <c r="I178" s="8"/>
      <c r="J178" s="8"/>
    </row>
    <row r="179" spans="1:10" ht="15.75" x14ac:dyDescent="0.25">
      <c r="A179" s="6"/>
      <c r="B179" s="10"/>
      <c r="C179" s="7"/>
      <c r="D179" s="8"/>
      <c r="E179" s="8"/>
      <c r="F179" s="55"/>
      <c r="G179" s="55"/>
      <c r="H179" s="8"/>
      <c r="I179" s="8"/>
      <c r="J179" s="8"/>
    </row>
    <row r="180" spans="1:10" ht="15.75" x14ac:dyDescent="0.25">
      <c r="A180" s="1" t="s">
        <v>0</v>
      </c>
      <c r="B180" s="1" t="s">
        <v>1</v>
      </c>
      <c r="C180" s="14"/>
      <c r="D180" s="52" t="s">
        <v>2</v>
      </c>
      <c r="E180" s="52"/>
      <c r="F180" s="52"/>
      <c r="G180" s="52"/>
      <c r="H180" s="52"/>
      <c r="I180" s="52"/>
      <c r="J180" s="52"/>
    </row>
    <row r="181" spans="1:10" ht="15.75" x14ac:dyDescent="0.25">
      <c r="A181" s="1"/>
      <c r="B181" s="1"/>
      <c r="C181" s="14"/>
      <c r="D181" s="52" t="s">
        <v>141</v>
      </c>
      <c r="E181" s="52"/>
      <c r="F181" s="52" t="s">
        <v>3</v>
      </c>
      <c r="G181" s="52"/>
      <c r="H181" s="52"/>
      <c r="I181" s="52" t="s">
        <v>4</v>
      </c>
      <c r="J181" s="52"/>
    </row>
    <row r="182" spans="1:10" ht="78.75" x14ac:dyDescent="0.25">
      <c r="A182" s="2"/>
      <c r="B182" s="3"/>
      <c r="C182" s="14"/>
      <c r="D182" s="1" t="s">
        <v>6</v>
      </c>
      <c r="E182" s="1" t="s">
        <v>7</v>
      </c>
      <c r="F182" s="52" t="s">
        <v>6</v>
      </c>
      <c r="G182" s="52"/>
      <c r="H182" s="1" t="s">
        <v>7</v>
      </c>
      <c r="I182" s="1" t="s">
        <v>91</v>
      </c>
      <c r="J182" s="1" t="s">
        <v>7</v>
      </c>
    </row>
    <row r="183" spans="1:10" ht="63" x14ac:dyDescent="0.25">
      <c r="A183" s="6"/>
      <c r="B183" s="10" t="s">
        <v>86</v>
      </c>
      <c r="C183" s="24" t="s">
        <v>9</v>
      </c>
      <c r="D183" s="8"/>
      <c r="E183" s="8" t="s">
        <v>306</v>
      </c>
      <c r="F183" s="55"/>
      <c r="G183" s="55"/>
      <c r="H183" s="8" t="s">
        <v>306</v>
      </c>
      <c r="I183" s="8"/>
      <c r="J183" s="8" t="s">
        <v>306</v>
      </c>
    </row>
    <row r="184" spans="1:10" x14ac:dyDescent="0.25">
      <c r="A184" s="63"/>
      <c r="B184" s="65"/>
      <c r="C184" s="67"/>
      <c r="D184" s="61"/>
      <c r="E184" s="61"/>
      <c r="F184" s="61"/>
      <c r="G184" s="61"/>
      <c r="H184" s="61"/>
      <c r="I184" s="61"/>
      <c r="J184" s="61"/>
    </row>
    <row r="185" spans="1:10" x14ac:dyDescent="0.25">
      <c r="A185" s="64"/>
      <c r="B185" s="66"/>
      <c r="C185" s="68"/>
      <c r="D185" s="62"/>
      <c r="E185" s="62"/>
      <c r="F185" s="62"/>
      <c r="G185" s="62"/>
      <c r="H185" s="62"/>
      <c r="I185" s="62"/>
      <c r="J185" s="62"/>
    </row>
  </sheetData>
  <mergeCells count="214">
    <mergeCell ref="I184:I185"/>
    <mergeCell ref="J184:J185"/>
    <mergeCell ref="F183:G183"/>
    <mergeCell ref="A184:A185"/>
    <mergeCell ref="B184:B185"/>
    <mergeCell ref="C184:C185"/>
    <mergeCell ref="D184:D185"/>
    <mergeCell ref="E184:E185"/>
    <mergeCell ref="F184:F185"/>
    <mergeCell ref="G184:H185"/>
    <mergeCell ref="F179:G179"/>
    <mergeCell ref="D180:J180"/>
    <mergeCell ref="D181:E181"/>
    <mergeCell ref="F181:H181"/>
    <mergeCell ref="I181:J181"/>
    <mergeCell ref="F182:G182"/>
    <mergeCell ref="F173:G173"/>
    <mergeCell ref="B174:J174"/>
    <mergeCell ref="F175:G175"/>
    <mergeCell ref="F176:G176"/>
    <mergeCell ref="F177:G177"/>
    <mergeCell ref="F178:G178"/>
    <mergeCell ref="F167:G167"/>
    <mergeCell ref="F168:G168"/>
    <mergeCell ref="F169:G169"/>
    <mergeCell ref="F170:G170"/>
    <mergeCell ref="F171:G171"/>
    <mergeCell ref="F172:G172"/>
    <mergeCell ref="F161:G161"/>
    <mergeCell ref="F162:G162"/>
    <mergeCell ref="F163:G163"/>
    <mergeCell ref="F164:G164"/>
    <mergeCell ref="F165:G165"/>
    <mergeCell ref="F166:G166"/>
    <mergeCell ref="F155:G155"/>
    <mergeCell ref="F156:G156"/>
    <mergeCell ref="F157:G157"/>
    <mergeCell ref="F158:G158"/>
    <mergeCell ref="F159:G159"/>
    <mergeCell ref="F160:G160"/>
    <mergeCell ref="F149:G149"/>
    <mergeCell ref="F150:G150"/>
    <mergeCell ref="F151:G151"/>
    <mergeCell ref="F152:G152"/>
    <mergeCell ref="D153:J153"/>
    <mergeCell ref="D154:E154"/>
    <mergeCell ref="F154:H154"/>
    <mergeCell ref="I154:J154"/>
    <mergeCell ref="F143:G143"/>
    <mergeCell ref="F144:G144"/>
    <mergeCell ref="F145:G145"/>
    <mergeCell ref="F146:G146"/>
    <mergeCell ref="F147:G147"/>
    <mergeCell ref="F148:G148"/>
    <mergeCell ref="F137:G137"/>
    <mergeCell ref="F138:G138"/>
    <mergeCell ref="F139:G139"/>
    <mergeCell ref="F140:G140"/>
    <mergeCell ref="F141:G141"/>
    <mergeCell ref="F142:G142"/>
    <mergeCell ref="F131:G131"/>
    <mergeCell ref="F132:G132"/>
    <mergeCell ref="F133:G133"/>
    <mergeCell ref="F134:G134"/>
    <mergeCell ref="F135:G135"/>
    <mergeCell ref="F136:G136"/>
    <mergeCell ref="F126:G126"/>
    <mergeCell ref="F127:G127"/>
    <mergeCell ref="F128:G128"/>
    <mergeCell ref="D129:J129"/>
    <mergeCell ref="D130:E130"/>
    <mergeCell ref="F130:H130"/>
    <mergeCell ref="I130:J130"/>
    <mergeCell ref="F120:G120"/>
    <mergeCell ref="F121:G121"/>
    <mergeCell ref="F122:G122"/>
    <mergeCell ref="F123:G123"/>
    <mergeCell ref="F124:G124"/>
    <mergeCell ref="F125:G125"/>
    <mergeCell ref="F114:G114"/>
    <mergeCell ref="F115:G115"/>
    <mergeCell ref="F116:G116"/>
    <mergeCell ref="F117:G117"/>
    <mergeCell ref="F118:G118"/>
    <mergeCell ref="F119:G119"/>
    <mergeCell ref="F107:G107"/>
    <mergeCell ref="F108:G108"/>
    <mergeCell ref="F109:G109"/>
    <mergeCell ref="F110:G110"/>
    <mergeCell ref="B111:B113"/>
    <mergeCell ref="F111:G111"/>
    <mergeCell ref="F112:G112"/>
    <mergeCell ref="F113:G113"/>
    <mergeCell ref="F102:G102"/>
    <mergeCell ref="F103:G103"/>
    <mergeCell ref="F104:G104"/>
    <mergeCell ref="D105:J105"/>
    <mergeCell ref="D106:E106"/>
    <mergeCell ref="F106:H106"/>
    <mergeCell ref="I106:J106"/>
    <mergeCell ref="F96:G96"/>
    <mergeCell ref="F97:G97"/>
    <mergeCell ref="F98:G98"/>
    <mergeCell ref="F99:G99"/>
    <mergeCell ref="F100:G100"/>
    <mergeCell ref="F101:G101"/>
    <mergeCell ref="F89:G89"/>
    <mergeCell ref="F90:G90"/>
    <mergeCell ref="F91:G91"/>
    <mergeCell ref="F92:G92"/>
    <mergeCell ref="F93:G93"/>
    <mergeCell ref="B94:B95"/>
    <mergeCell ref="F94:G94"/>
    <mergeCell ref="F95:G95"/>
    <mergeCell ref="F83:G83"/>
    <mergeCell ref="F84:G84"/>
    <mergeCell ref="F85:G85"/>
    <mergeCell ref="F86:G86"/>
    <mergeCell ref="F87:G87"/>
    <mergeCell ref="F88:G88"/>
    <mergeCell ref="D79:J79"/>
    <mergeCell ref="D80:E80"/>
    <mergeCell ref="F80:H80"/>
    <mergeCell ref="I80:J80"/>
    <mergeCell ref="F81:G81"/>
    <mergeCell ref="F82:G82"/>
    <mergeCell ref="F73:G73"/>
    <mergeCell ref="F74:G74"/>
    <mergeCell ref="F75:G75"/>
    <mergeCell ref="F76:G76"/>
    <mergeCell ref="F77:G77"/>
    <mergeCell ref="F78:G78"/>
    <mergeCell ref="F67:G67"/>
    <mergeCell ref="F68:G68"/>
    <mergeCell ref="F69:G69"/>
    <mergeCell ref="F70:G70"/>
    <mergeCell ref="F71:G71"/>
    <mergeCell ref="F72:G72"/>
    <mergeCell ref="F61:G61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51:G51"/>
    <mergeCell ref="F52:G52"/>
    <mergeCell ref="D53:J53"/>
    <mergeCell ref="D54:E54"/>
    <mergeCell ref="F54:H54"/>
    <mergeCell ref="I54:J54"/>
    <mergeCell ref="F46:G46"/>
    <mergeCell ref="F47:G47"/>
    <mergeCell ref="B48:B49"/>
    <mergeCell ref="F48:G48"/>
    <mergeCell ref="F49:G49"/>
    <mergeCell ref="F50:G50"/>
    <mergeCell ref="F40:G40"/>
    <mergeCell ref="F41:G41"/>
    <mergeCell ref="F42:G42"/>
    <mergeCell ref="F43:G43"/>
    <mergeCell ref="F44:G44"/>
    <mergeCell ref="F45:G45"/>
    <mergeCell ref="F34:G34"/>
    <mergeCell ref="F35:G35"/>
    <mergeCell ref="F36:G36"/>
    <mergeCell ref="F37:G37"/>
    <mergeCell ref="F38:G38"/>
    <mergeCell ref="F39:G39"/>
    <mergeCell ref="F28:G28"/>
    <mergeCell ref="F29:G29"/>
    <mergeCell ref="F30:G30"/>
    <mergeCell ref="F31:G31"/>
    <mergeCell ref="F32:G32"/>
    <mergeCell ref="F33:G33"/>
    <mergeCell ref="F24:G24"/>
    <mergeCell ref="D25:J25"/>
    <mergeCell ref="D26:E26"/>
    <mergeCell ref="F26:H26"/>
    <mergeCell ref="I26:J26"/>
    <mergeCell ref="F27:G27"/>
    <mergeCell ref="F18:G18"/>
    <mergeCell ref="F19:G19"/>
    <mergeCell ref="F20:G20"/>
    <mergeCell ref="F21:G21"/>
    <mergeCell ref="F22:G22"/>
    <mergeCell ref="F23:G23"/>
    <mergeCell ref="B13:B16"/>
    <mergeCell ref="F13:G13"/>
    <mergeCell ref="F14:G14"/>
    <mergeCell ref="F15:G15"/>
    <mergeCell ref="F16:G16"/>
    <mergeCell ref="F17:G17"/>
    <mergeCell ref="B8:J8"/>
    <mergeCell ref="B9:B12"/>
    <mergeCell ref="F9:G9"/>
    <mergeCell ref="F10:G10"/>
    <mergeCell ref="F11:G11"/>
    <mergeCell ref="F12:G12"/>
    <mergeCell ref="D1:J1"/>
    <mergeCell ref="D2:E2"/>
    <mergeCell ref="F2:H2"/>
    <mergeCell ref="I2:J2"/>
    <mergeCell ref="F3:G3"/>
    <mergeCell ref="B4:B7"/>
    <mergeCell ref="F4:G4"/>
    <mergeCell ref="F5:G5"/>
    <mergeCell ref="F6:G6"/>
    <mergeCell ref="F7:G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6KDV5W64NSFS-550-7139</_dlc_DocId>
    <_dlc_DocIdUrl xmlns="746016b1-ecc9-410e-95eb-a13f7eb3881b">
      <Url>http://port.admnsk.ru/sites/main/sovet/_layouts/DocIdRedir.aspx?ID=6KDV5W64NSFS-550-7139</Url>
      <Description>6KDV5W64NSFS-550-7139</Description>
    </_dlc_DocIdUrl>
  </documentManagement>
</p:properties>
</file>

<file path=customXml/itemProps1.xml><?xml version="1.0" encoding="utf-8"?>
<ds:datastoreItem xmlns:ds="http://schemas.openxmlformats.org/officeDocument/2006/customXml" ds:itemID="{AA304942-D5CD-403B-B92D-AEC509BBEA5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EC20BB0-C1F0-48C0-B0DF-9364E8701A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2D81CF-51F9-4F51-8983-F5BB348B6E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ACCF8B0-30D1-49DB-BB8A-4E26AFC76EF9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746016b1-ecc9-410e-95eb-a13f7eb3881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2019-03-14T03:58:17Z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c58c9aa5-5458-49fa-a370-0543706f49c0</vt:lpwstr>
  </property>
  <property fmtid="{D5CDD505-2E9C-101B-9397-08002B2CF9AE}" pid="3" name="ContentTypeId">
    <vt:lpwstr>0x010100081F8235617DCA448F33DCD40D1A6486</vt:lpwstr>
  </property>
</Properties>
</file>